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국제교류팀업무\유학생업무\학사관련\25-2학기\교과목이수체계도\"/>
    </mc:Choice>
  </mc:AlternateContent>
  <xr:revisionPtr revIDLastSave="0" documentId="8_{5FBE0421-A427-4166-B9A0-69FF6DEA0719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컴퓨터정보공학부" sheetId="2" r:id="rId1"/>
    <sheet name="소프트웨어" sheetId="3" r:id="rId2"/>
    <sheet name="로봇" sheetId="7" r:id="rId3"/>
    <sheet name="정보융합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3" l="1"/>
  <c r="C44" i="3" s="1"/>
  <c r="D8" i="3"/>
  <c r="E8" i="3"/>
  <c r="C13" i="3"/>
  <c r="D13" i="3"/>
  <c r="E13" i="3"/>
  <c r="D18" i="3"/>
  <c r="E18" i="3"/>
  <c r="E44" i="3" s="1"/>
  <c r="C23" i="3"/>
  <c r="D23" i="3"/>
  <c r="E23" i="3"/>
  <c r="C28" i="3"/>
  <c r="D28" i="3"/>
  <c r="E28" i="3"/>
  <c r="C33" i="3"/>
  <c r="D33" i="3"/>
  <c r="E33" i="3"/>
  <c r="E38" i="3"/>
  <c r="E43" i="3"/>
</calcChain>
</file>

<file path=xl/sharedStrings.xml><?xml version="1.0" encoding="utf-8"?>
<sst xmlns="http://schemas.openxmlformats.org/spreadsheetml/2006/main" count="436" uniqueCount="161">
  <si>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</si>
  <si>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</si>
  <si>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</si>
  <si>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</si>
  <si>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교양</t>
    <phoneticPr fontId="2" type="noConversion"/>
  </si>
  <si>
    <t>전공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</si>
  <si>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</si>
  <si>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</si>
  <si>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</si>
  <si>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광운인되기
대학한국어
글쓰기연습
한국어텍스트읽기</t>
    <phoneticPr fontId="2" type="noConversion"/>
  </si>
  <si>
    <t>한국어발표와토론
논리적글쓰기</t>
    <phoneticPr fontId="2" type="noConversion"/>
  </si>
  <si>
    <t>2-1학기
(3학기)</t>
    <phoneticPr fontId="2" type="noConversion"/>
  </si>
  <si>
    <t>-</t>
    <phoneticPr fontId="2" type="noConversion"/>
  </si>
  <si>
    <t>2-2학기
(4학기)</t>
    <phoneticPr fontId="2" type="noConversion"/>
  </si>
  <si>
    <t>3-1학기
(5학기)</t>
    <phoneticPr fontId="2" type="noConversion"/>
  </si>
  <si>
    <t>3-2학기
(6학기)</t>
    <phoneticPr fontId="2" type="noConversion"/>
  </si>
  <si>
    <t>4-1학기
(7학기)</t>
    <phoneticPr fontId="2" type="noConversion"/>
  </si>
  <si>
    <t>4-2학기
(8학기)</t>
    <phoneticPr fontId="2" type="noConversion"/>
  </si>
  <si>
    <t>광운인되기
한국어발표와토론
논리적글쓰기</t>
    <phoneticPr fontId="2" type="noConversion"/>
  </si>
  <si>
    <t>융합적사고와글쓰기
외국인학생을위한기초수학</t>
    <phoneticPr fontId="2" type="noConversion"/>
  </si>
  <si>
    <t>한국어표현연습
컴퓨터활용
기초C프로그래밍</t>
    <phoneticPr fontId="2" type="noConversion"/>
  </si>
  <si>
    <t>시사한국어
플라즈마와건강그리고생활문화
수학사개론</t>
    <phoneticPr fontId="2" type="noConversion"/>
  </si>
  <si>
    <t>한국사회의이해
대학영어
현재와과거를잇는한국문화사</t>
    <phoneticPr fontId="2" type="noConversion"/>
  </si>
  <si>
    <t>기초영문법
4차산업혁명,찐고수되기
한국의문화유산</t>
    <phoneticPr fontId="2" type="noConversion"/>
  </si>
  <si>
    <t>초급일본어1
음악의이해
취업전략</t>
    <phoneticPr fontId="2" type="noConversion"/>
  </si>
  <si>
    <t xml:space="preserve">한국어표현연습
융합적사고와글쓰기
외국인학생을위한기초수학 </t>
    <phoneticPr fontId="2" type="noConversion"/>
  </si>
  <si>
    <t>시사한국어
컴퓨터활용
기초C프로그래밍
플라즈마와건강그리고생활문화</t>
    <phoneticPr fontId="2" type="noConversion"/>
  </si>
  <si>
    <t>수학사개론
한국사회의이해
대학영어</t>
    <phoneticPr fontId="2" type="noConversion"/>
  </si>
  <si>
    <t>현재와과거를잇는한국문화사
기초영문법
4차산업혁명,찐고수되기</t>
    <phoneticPr fontId="2" type="noConversion"/>
  </si>
  <si>
    <t>한국의문화유산
초급일본어1</t>
    <phoneticPr fontId="2" type="noConversion"/>
  </si>
  <si>
    <t>음악의이해
취업전략</t>
    <phoneticPr fontId="2" type="noConversion"/>
  </si>
  <si>
    <t>1-2학기
(2학기)</t>
    <phoneticPr fontId="2" type="noConversion"/>
  </si>
  <si>
    <t>소계</t>
    <phoneticPr fontId="2" type="noConversion"/>
  </si>
  <si>
    <t>10학점</t>
    <phoneticPr fontId="2" type="noConversion"/>
  </si>
  <si>
    <t>7학점</t>
    <phoneticPr fontId="2" type="noConversion"/>
  </si>
  <si>
    <t>합계</t>
    <phoneticPr fontId="2" type="noConversion"/>
  </si>
  <si>
    <t>6학점</t>
    <phoneticPr fontId="2" type="noConversion"/>
  </si>
  <si>
    <t>16학점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</si>
  <si>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</si>
  <si>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</si>
  <si>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</si>
  <si>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12학점</t>
    <phoneticPr fontId="2" type="noConversion"/>
  </si>
  <si>
    <t>8학점</t>
    <phoneticPr fontId="2" type="noConversion"/>
  </si>
  <si>
    <t>5학점</t>
    <phoneticPr fontId="2" type="noConversion"/>
  </si>
  <si>
    <t>66학점</t>
    <phoneticPr fontId="2" type="noConversion"/>
  </si>
  <si>
    <t>57학점</t>
    <phoneticPr fontId="2" type="noConversion"/>
  </si>
  <si>
    <t>디지털논리회로1,
객체지향프로그래밍설계</t>
    <phoneticPr fontId="2" type="noConversion"/>
  </si>
  <si>
    <t>컴퓨터공학기초실험1, 
회로이론,
객체지향프로그래밍실습</t>
    <phoneticPr fontId="2" type="noConversion"/>
  </si>
  <si>
    <t>디지털논리회로2,
데이터구조설계</t>
    <phoneticPr fontId="2" type="noConversion"/>
  </si>
  <si>
    <t>컴퓨터구조,
시스템프로그래밍</t>
    <phoneticPr fontId="2" type="noConversion"/>
  </si>
  <si>
    <t>운영체제</t>
    <phoneticPr fontId="2" type="noConversion"/>
  </si>
  <si>
    <t>컴퓨터공학입문세미나, 
공학설계입문(1학기 또는 2학기 필수 이수)</t>
    <phoneticPr fontId="2" type="noConversion"/>
  </si>
  <si>
    <t>고급C프로그래밍, 
공학설계입문(1학기 또는 2학기 필수 이수)</t>
    <phoneticPr fontId="2" type="noConversion"/>
  </si>
  <si>
    <t>18학점</t>
    <phoneticPr fontId="2" type="noConversion"/>
  </si>
  <si>
    <t>17학점</t>
    <phoneticPr fontId="2" type="noConversion"/>
  </si>
  <si>
    <t>총계</t>
    <phoneticPr fontId="2" type="noConversion"/>
  </si>
  <si>
    <t>외국인 유학생 교과목 이수 체계도(이공계열) - 컴퓨터정보공학부</t>
    <phoneticPr fontId="2" type="noConversion"/>
  </si>
  <si>
    <t>24학점</t>
    <phoneticPr fontId="2" type="noConversion"/>
  </si>
  <si>
    <t>25학점</t>
    <phoneticPr fontId="2" type="noConversion"/>
  </si>
  <si>
    <t>알고리즘
응용소프트웨어실습</t>
    <phoneticPr fontId="2" type="noConversion"/>
  </si>
  <si>
    <t>시스템소프트웨어
객체지향프로그래밍
오픈소스소프트웨어개발</t>
    <phoneticPr fontId="2" type="noConversion"/>
  </si>
  <si>
    <t>자료구조
자료구조실습</t>
    <phoneticPr fontId="2" type="noConversion"/>
  </si>
  <si>
    <t>디지털논리
고급프로그래밍
웹프로그래밍                        리눅스활용실습</t>
    <phoneticPr fontId="2" type="noConversion"/>
  </si>
  <si>
    <t>공학설계입문</t>
    <phoneticPr fontId="2" type="noConversion"/>
  </si>
  <si>
    <t>소프트웨어입문세미나</t>
    <phoneticPr fontId="2" type="noConversion"/>
  </si>
  <si>
    <t>외국인 유학생 교과목 이수 체계도(이공계열) - 소프트웨어학부</t>
    <phoneticPr fontId="2" type="noConversion"/>
  </si>
  <si>
    <t>57학점</t>
  </si>
  <si>
    <t>66학점</t>
  </si>
  <si>
    <t>합계</t>
  </si>
  <si>
    <t>-</t>
  </si>
  <si>
    <t>선택</t>
  </si>
  <si>
    <t>필수</t>
  </si>
  <si>
    <t>4-2학기
(8학기)</t>
  </si>
  <si>
    <t>4-1학기
(7학기)</t>
  </si>
  <si>
    <t>5학점</t>
  </si>
  <si>
    <t>8학점</t>
  </si>
  <si>
    <t>음악의이해
취업전략</t>
  </si>
  <si>
    <t>초급일본어1
음악의이해
취업전략</t>
  </si>
  <si>
    <t>3-2학기
(6학기)</t>
  </si>
  <si>
    <t>6학점</t>
  </si>
  <si>
    <t>9학점</t>
  </si>
  <si>
    <t>컴퓨터그래픽스
텍스트마이닝
컴퓨터비전
UX/UI디자인
기계학습</t>
    <phoneticPr fontId="12" type="noConversion"/>
  </si>
  <si>
    <t>한국의문화유산
초급일본어1</t>
  </si>
  <si>
    <t>기초영문법
4차산업혁명,찐고수되기
한국의문화유산</t>
  </si>
  <si>
    <t>3-1학기
(5학기)</t>
  </si>
  <si>
    <t>현재와과거를잇는한국문화사
기초영문법
4차산업혁명,찐고수되기</t>
  </si>
  <si>
    <t>한국사회의이해
대학영어
현재와과거를잇는한국문화사</t>
  </si>
  <si>
    <t>-</t>
    <phoneticPr fontId="12" type="noConversion"/>
  </si>
  <si>
    <t>2-2학기
(4학기)</t>
  </si>
  <si>
    <t>수학사개론
한국사회의이해
대학영어</t>
  </si>
  <si>
    <t>시사한국어
플라즈마와건강그리고생활문화
수학사개론</t>
  </si>
  <si>
    <t>2-1학기
(3학기)</t>
  </si>
  <si>
    <t>12학점</t>
  </si>
  <si>
    <t>15학점</t>
  </si>
  <si>
    <t>6학점</t>
    <phoneticPr fontId="12" type="noConversion"/>
  </si>
  <si>
    <t>소계</t>
  </si>
  <si>
    <t>시사한국어
컴퓨터활용
기초C프로그래밍
플라즈마와건강그리고생활문화</t>
  </si>
  <si>
    <t>한국어표현연습
컴퓨터활용
기초C프로그래밍</t>
  </si>
  <si>
    <t>한국어발표와토론
논리적글쓰기</t>
  </si>
  <si>
    <t>1-2학기
(2학기)</t>
  </si>
  <si>
    <t>16학점</t>
  </si>
  <si>
    <t xml:space="preserve">한국어표현연습
융합적사고와글쓰기
외국인학생을위한기초수학 </t>
  </si>
  <si>
    <t>융합적사고와글쓰기
외국인학생을위한기초수학</t>
  </si>
  <si>
    <t>7학점</t>
  </si>
  <si>
    <t>10학점</t>
  </si>
  <si>
    <t>광운인되기
한국어발표와토론
논리적글쓰기</t>
  </si>
  <si>
    <t>광운인되기
대학한국어
글쓰기연습
한국어텍스트읽기</t>
  </si>
  <si>
    <t>1-1학기
(입학학기)</t>
  </si>
  <si>
    <t>4급이상</t>
  </si>
  <si>
    <t>3급이하</t>
  </si>
  <si>
    <t>전공</t>
  </si>
  <si>
    <t>교양</t>
  </si>
  <si>
    <t>구분</t>
  </si>
  <si>
    <t>학기</t>
  </si>
  <si>
    <t>외국인 유학생 교과목 이수 체계도(이공계열) - 정보융합학부</t>
    <phoneticPr fontId="12" type="noConversion"/>
  </si>
  <si>
    <t>60학점</t>
    <phoneticPr fontId="2" type="noConversion"/>
  </si>
  <si>
    <t>외국인 유학생 교과목 이수 체계도(이공계열) - 로봇학부</t>
    <phoneticPr fontId="2" type="noConversion"/>
  </si>
  <si>
    <r>
      <t xml:space="preserve">컴퓨터구조실험,
시스템프로그래밍실습,
신호및시스템,
컴퓨터네트워크,
</t>
    </r>
    <r>
      <rPr>
        <b/>
        <sz val="11"/>
        <color theme="1"/>
        <rFont val="맑은 고딕"/>
        <family val="3"/>
        <charset val="129"/>
        <scheme val="minor"/>
      </rPr>
      <t>소프트웨어프로젝트</t>
    </r>
    <phoneticPr fontId="2" type="noConversion"/>
  </si>
  <si>
    <r>
      <t xml:space="preserve">운영체제실습,
디지털신호처리,
알고리즘,
인공지능,
데이터통신,
마이크로프로세서,
</t>
    </r>
    <r>
      <rPr>
        <b/>
        <sz val="11"/>
        <color theme="1"/>
        <rFont val="맑은 고딕"/>
        <family val="3"/>
        <charset val="129"/>
        <scheme val="minor"/>
      </rPr>
      <t>모바일프로그래밍,</t>
    </r>
    <r>
      <rPr>
        <sz val="11"/>
        <color theme="1"/>
        <rFont val="맑은 고딕"/>
        <family val="3"/>
        <charset val="129"/>
        <scheme val="minor"/>
      </rPr>
      <t xml:space="preserve">
수치해석</t>
    </r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</si>
  <si>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산학협력캡스톤설계(졸업작품 평가 반영되므로 필수 이수),</t>
    </r>
    <r>
      <rPr>
        <sz val="11"/>
        <color theme="1"/>
        <rFont val="맑은 고딕"/>
        <family val="3"/>
        <charset val="129"/>
        <scheme val="minor"/>
      </rPr>
      <t xml:space="preserve">
컴퓨터비젼,
머신러닝,
임베디드시스템S/W설계,
소프트웨어공학,
</t>
    </r>
    <r>
      <rPr>
        <b/>
        <sz val="11"/>
        <color theme="1"/>
        <rFont val="맑은 고딕"/>
        <family val="3"/>
        <charset val="129"/>
        <scheme val="minor"/>
      </rPr>
      <t>무선모바일네트워크,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>GPU컴퓨팅,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>정보보호이론</t>
    </r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</si>
  <si>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지능IT특론,</t>
    </r>
    <r>
      <rPr>
        <sz val="11"/>
        <color theme="1"/>
        <rFont val="맑은 고딕"/>
        <family val="3"/>
        <charset val="129"/>
        <scheme val="minor"/>
      </rPr>
      <t xml:space="preserve">
인공지능프로그래밍,
데이터베이스및데이터시각화</t>
    </r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</si>
  <si>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113학점</t>
    </r>
    <r>
      <rPr>
        <sz val="11"/>
        <color theme="1"/>
        <rFont val="맑은 고딕"/>
        <family val="3"/>
        <charset val="129"/>
        <scheme val="minor"/>
      </rPr>
      <t>(공학설계입문 중복 제외)</t>
    </r>
    <phoneticPr fontId="2" type="noConversion"/>
  </si>
  <si>
    <r>
      <t xml:space="preserve">컴퓨터공학기초실험2,
</t>
    </r>
    <r>
      <rPr>
        <b/>
        <sz val="11"/>
        <color theme="1"/>
        <rFont val="맑은 고딕"/>
        <family val="3"/>
        <charset val="129"/>
        <scheme val="minor"/>
      </rPr>
      <t>디지털전자회로,</t>
    </r>
    <r>
      <rPr>
        <sz val="11"/>
        <color theme="1"/>
        <rFont val="맑은 고딕"/>
        <family val="3"/>
        <charset val="129"/>
        <scheme val="minor"/>
      </rPr>
      <t xml:space="preserve">
데이터구조실습,
어셈블리프로그램설계및실습,
오픈소스소프트웨어설계및실습</t>
    </r>
    <phoneticPr fontId="2" type="noConversion"/>
  </si>
  <si>
    <t>인공지능
컴퓨터네트워크
프로그래밍언어론
컴퓨터그래픽스
심화전공실습
컴퓨터비전
빅데이터처리및응용</t>
    <phoneticPr fontId="2" type="noConversion"/>
  </si>
  <si>
    <r>
      <t xml:space="preserve">운영체제
컴퓨터구조
데이터베이스
데이터통신
</t>
    </r>
    <r>
      <rPr>
        <b/>
        <sz val="11"/>
        <color theme="1"/>
        <rFont val="맑은 고딕"/>
        <family val="3"/>
        <charset val="129"/>
        <scheme val="minor"/>
      </rPr>
      <t>모바일프로그래밍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</rPr>
      <t xml:space="preserve">가상세계 </t>
    </r>
    <phoneticPr fontId="2" type="noConversion"/>
  </si>
  <si>
    <r>
      <t xml:space="preserve">소프트웨어공학
컴파일러
딥러닝실습
컴퓨터애니메이션
네트워크보안
무선네트워크
컴퓨터애니메이션실습
</t>
    </r>
    <r>
      <rPr>
        <b/>
        <sz val="11"/>
        <color theme="1"/>
        <rFont val="맑은 고딕"/>
        <family val="3"/>
        <charset val="129"/>
        <scheme val="minor"/>
      </rPr>
      <t>산학협력캡스톤설계1</t>
    </r>
    <r>
      <rPr>
        <sz val="11"/>
        <color theme="1"/>
        <rFont val="맑은 고딕"/>
        <family val="3"/>
        <charset val="129"/>
        <scheme val="minor"/>
      </rPr>
      <t xml:space="preserve">
기계학습</t>
    </r>
    <phoneticPr fontId="2" type="noConversion"/>
  </si>
  <si>
    <r>
      <t xml:space="preserve">혼합현실
미래네트워크특강
최신정보보안이론
</t>
    </r>
    <r>
      <rPr>
        <b/>
        <sz val="11"/>
        <color theme="1"/>
        <rFont val="맑은 고딕"/>
        <family val="3"/>
        <charset val="129"/>
        <scheme val="minor"/>
      </rPr>
      <t>산학협력캡스톤설계2</t>
    </r>
    <phoneticPr fontId="2" type="noConversion"/>
  </si>
  <si>
    <t>그래픽 디자인
창의설계입문</t>
    <phoneticPr fontId="12" type="noConversion"/>
  </si>
  <si>
    <t>AI 수학
객체지향 프로그래밍
빅데이터 프로그래밍
인터랙티브 미디어개론
오픈소스 소프트웨어</t>
    <phoneticPr fontId="12" type="noConversion"/>
  </si>
  <si>
    <t>15학점</t>
    <phoneticPr fontId="12" type="noConversion"/>
  </si>
  <si>
    <t>자료구조
모바일프로그래밍
이산수학
데이터베이스
인터랙티브심리학
정보디자인프로그래밍실습</t>
    <phoneticPr fontId="12" type="noConversion"/>
  </si>
  <si>
    <t>18학점</t>
    <phoneticPr fontId="12" type="noConversion"/>
  </si>
  <si>
    <t>9학점</t>
    <phoneticPr fontId="12" type="noConversion"/>
  </si>
  <si>
    <t>로봇학실험4, AI로봇실험4</t>
    <phoneticPr fontId="2" type="noConversion"/>
  </si>
  <si>
    <t>로봇학입문*(공학인증 필수)</t>
    <phoneticPr fontId="2" type="noConversion"/>
  </si>
  <si>
    <t>전공미리보기(OT학기제)
진로탐색및설계
로봇명사와의만남*^
지능형로봇의이해*^</t>
    <phoneticPr fontId="2" type="noConversion"/>
  </si>
  <si>
    <t>경력개발과취업전략
로봇명사와의만남*^
지능형로봇의이해*^</t>
    <phoneticPr fontId="2" type="noConversion"/>
  </si>
  <si>
    <t>디지털공학
기초역학
전자기학
기초로봇설계^
회로이론1
모바일로봇의이해*^</t>
    <phoneticPr fontId="2" type="noConversion"/>
  </si>
  <si>
    <t>컴퓨터구조
메카니즘해석
AI프로그래밍^
회로이론2
모바일로봇의이해*^
신호및시스템</t>
    <phoneticPr fontId="2" type="noConversion"/>
  </si>
  <si>
    <t>* 표시 교과목은 1, 2학기 모두 개설되는 교과목</t>
    <phoneticPr fontId="2" type="noConversion"/>
  </si>
  <si>
    <t>^표시 교과목은 지능형로봇학과에서 개설되지만 로봇학부 전공으로 인정되는 전공인정 지정 교과목</t>
    <phoneticPr fontId="2" type="noConversion"/>
  </si>
  <si>
    <t>로봇학입문과 캡스톤설계는 로봇공학프로그램 졸업필수 교과목임</t>
    <phoneticPr fontId="2" type="noConversion"/>
  </si>
  <si>
    <t>로봇학부
AI로봇 전공</t>
    <phoneticPr fontId="2" type="noConversion"/>
  </si>
  <si>
    <t>로봇학부
정보제어·지능시스템 전공</t>
    <phoneticPr fontId="2" type="noConversion"/>
  </si>
  <si>
    <t>AI로봇실험1</t>
    <phoneticPr fontId="2" type="noConversion"/>
  </si>
  <si>
    <t>로봇학실험1</t>
    <phoneticPr fontId="2" type="noConversion"/>
  </si>
  <si>
    <t>로봇학실험3</t>
    <phoneticPr fontId="2" type="noConversion"/>
  </si>
  <si>
    <t>AI로봇실험3</t>
  </si>
  <si>
    <t>로봇운동학</t>
    <phoneticPr fontId="2" type="noConversion"/>
  </si>
  <si>
    <t>AI로봇실험2</t>
    <phoneticPr fontId="2" type="noConversion"/>
  </si>
  <si>
    <t>로봇학실험2</t>
    <phoneticPr fontId="2" type="noConversion"/>
  </si>
  <si>
    <t>임베디드시스템
로봇요소설계^
로봇제어
로봇게임세미나2
기계학습
컴퓨터비전
모터제어
자동제어2
센서공학</t>
    <phoneticPr fontId="2" type="noConversion"/>
  </si>
  <si>
    <t>캡스톤설계*(공학인증 필수)
딥러닝
로봇비전응용
강화학습
로봇응용시스템
전자회로</t>
    <phoneticPr fontId="2" type="noConversion"/>
  </si>
  <si>
    <t>고급로봇설계^
로봇내비게이션
자연어처리(개설 예정)
온디바이스인공지능</t>
    <phoneticPr fontId="2" type="noConversion"/>
  </si>
  <si>
    <t>자동제어1
로봇프로그래밍^
마이크로프로세서
로봇게임세미나1
AI수학
알고리즘
컴퓨터네트워크</t>
    <phoneticPr fontId="2" type="noConversion"/>
  </si>
  <si>
    <t>75학점</t>
    <phoneticPr fontId="12" type="noConversion"/>
  </si>
  <si>
    <r>
      <t xml:space="preserve">산학협력 캡스톤설계1
</t>
    </r>
    <r>
      <rPr>
        <sz val="10"/>
        <color rgb="FFFF0000"/>
        <rFont val="맑은 고딕"/>
        <family val="3"/>
        <charset val="129"/>
      </rPr>
      <t>인공지능응용</t>
    </r>
    <r>
      <rPr>
        <sz val="10"/>
        <color theme="1"/>
        <rFont val="맑은 고딕"/>
        <family val="3"/>
        <charset val="129"/>
      </rPr>
      <t xml:space="preserve">
데이터 시각화</t>
    </r>
    <phoneticPr fontId="12" type="noConversion"/>
  </si>
  <si>
    <t>데이터애널리틱스
웹엔지니어링 실습
데이터마이닝</t>
    <phoneticPr fontId="12" type="noConversion"/>
  </si>
  <si>
    <t>3학점</t>
    <phoneticPr fontId="12" type="noConversion"/>
  </si>
  <si>
    <t>3학점</t>
    <phoneticPr fontId="2" type="noConversion"/>
  </si>
  <si>
    <t>창의설계입문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</si>
</sst>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&quot;학점&quot;"/>
  </numFmts>
  <fonts count="24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</font>
    <font>
      <sz val="10"/>
      <color rgb="FFFF0000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2" borderId="5" xfId="0" applyFont="1" applyFill="1" applyBorder="1" applyAlignment="1">
      <alignment horizontal="center" vertical="center"/>
    </xf>
    <xf numFmtId="0" fontId="10" fillId="0" borderId="0">
      <alignment vertical="center"/>
    </xf>
  </cellStyleXfs>
  <cellXfs count="197">
    <xf numFmtId="0" fontId="0" fillId="0" borderId="0" xfId="0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3" borderId="1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76" fontId="7" fillId="3" borderId="23" xfId="0" applyNumberFormat="1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176" fontId="3" fillId="0" borderId="25" xfId="0" applyNumberFormat="1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left" vertical="center"/>
    </xf>
    <xf numFmtId="176" fontId="3" fillId="3" borderId="19" xfId="0" applyNumberFormat="1" applyFont="1" applyFill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 wrapText="1"/>
    </xf>
    <xf numFmtId="176" fontId="3" fillId="0" borderId="26" xfId="0" applyNumberFormat="1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/>
    </xf>
    <xf numFmtId="176" fontId="3" fillId="0" borderId="28" xfId="0" applyNumberFormat="1" applyFont="1" applyBorder="1" applyAlignment="1">
      <alignment horizontal="center" vertical="center" wrapText="1"/>
    </xf>
    <xf numFmtId="176" fontId="3" fillId="0" borderId="29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76" fontId="0" fillId="0" borderId="28" xfId="0" applyNumberFormat="1" applyBorder="1" applyAlignment="1">
      <alignment horizontal="center" vertical="center"/>
    </xf>
    <xf numFmtId="176" fontId="0" fillId="0" borderId="29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176" fontId="3" fillId="3" borderId="16" xfId="0" applyNumberFormat="1" applyFont="1" applyFill="1" applyBorder="1" applyAlignment="1">
      <alignment horizontal="center" vertical="center"/>
    </xf>
    <xf numFmtId="176" fontId="3" fillId="0" borderId="34" xfId="0" applyNumberFormat="1" applyFont="1" applyBorder="1" applyAlignment="1">
      <alignment horizontal="center" vertical="center" wrapText="1"/>
    </xf>
    <xf numFmtId="176" fontId="3" fillId="0" borderId="27" xfId="0" applyNumberFormat="1" applyFont="1" applyBorder="1" applyAlignment="1">
      <alignment horizontal="center" vertical="center" wrapText="1"/>
    </xf>
    <xf numFmtId="176" fontId="4" fillId="3" borderId="16" xfId="0" applyNumberFormat="1" applyFont="1" applyFill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3" fillId="3" borderId="35" xfId="0" applyNumberFormat="1" applyFont="1" applyFill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76" fontId="3" fillId="0" borderId="34" xfId="0" applyNumberFormat="1" applyFont="1" applyBorder="1" applyAlignment="1">
      <alignment horizontal="center" vertical="center"/>
    </xf>
    <xf numFmtId="176" fontId="4" fillId="0" borderId="17" xfId="0" applyNumberFormat="1" applyFont="1" applyBorder="1" applyAlignment="1">
      <alignment horizontal="center"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 wrapText="1"/>
    </xf>
    <xf numFmtId="176" fontId="0" fillId="0" borderId="7" xfId="0" applyNumberFormat="1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/>
    </xf>
    <xf numFmtId="0" fontId="10" fillId="0" borderId="0" xfId="2">
      <alignment vertical="center"/>
    </xf>
    <xf numFmtId="0" fontId="11" fillId="0" borderId="6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10" fillId="0" borderId="17" xfId="2" applyBorder="1" applyAlignment="1">
      <alignment horizontal="center" vertical="center"/>
    </xf>
    <xf numFmtId="0" fontId="10" fillId="0" borderId="15" xfId="2" applyBorder="1" applyAlignment="1">
      <alignment horizontal="center" vertical="center"/>
    </xf>
    <xf numFmtId="0" fontId="10" fillId="0" borderId="4" xfId="2" applyBorder="1" applyAlignment="1">
      <alignment horizontal="center" vertical="center"/>
    </xf>
    <xf numFmtId="0" fontId="10" fillId="0" borderId="2" xfId="2" applyBorder="1" applyAlignment="1">
      <alignment horizontal="center" vertical="center"/>
    </xf>
    <xf numFmtId="0" fontId="11" fillId="0" borderId="4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/>
    </xf>
    <xf numFmtId="0" fontId="10" fillId="0" borderId="4" xfId="2" applyBorder="1" applyAlignment="1">
      <alignment horizontal="center" vertical="center" wrapText="1"/>
    </xf>
    <xf numFmtId="0" fontId="10" fillId="0" borderId="3" xfId="2" applyBorder="1" applyAlignment="1">
      <alignment horizontal="center" vertical="center" wrapText="1"/>
    </xf>
    <xf numFmtId="0" fontId="10" fillId="0" borderId="3" xfId="2" applyBorder="1" applyAlignment="1">
      <alignment horizontal="center" vertical="center"/>
    </xf>
    <xf numFmtId="0" fontId="10" fillId="3" borderId="32" xfId="2" applyFill="1" applyBorder="1" applyAlignment="1">
      <alignment horizontal="center" vertical="center" wrapText="1"/>
    </xf>
    <xf numFmtId="0" fontId="10" fillId="0" borderId="12" xfId="2" applyBorder="1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10" fillId="0" borderId="12" xfId="2" applyBorder="1" applyAlignment="1">
      <alignment horizontal="center" vertical="center"/>
    </xf>
    <xf numFmtId="0" fontId="11" fillId="4" borderId="6" xfId="2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/>
    </xf>
    <xf numFmtId="176" fontId="4" fillId="3" borderId="30" xfId="0" applyNumberFormat="1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176" fontId="3" fillId="3" borderId="18" xfId="0" applyNumberFormat="1" applyFont="1" applyFill="1" applyBorder="1" applyAlignment="1">
      <alignment horizontal="center" vertical="center"/>
    </xf>
    <xf numFmtId="176" fontId="4" fillId="3" borderId="16" xfId="0" applyNumberFormat="1" applyFont="1" applyFill="1" applyBorder="1" applyAlignment="1">
      <alignment horizontal="center" vertical="center" wrapText="1"/>
    </xf>
    <xf numFmtId="0" fontId="13" fillId="3" borderId="30" xfId="2" applyFont="1" applyFill="1" applyBorder="1" applyAlignment="1">
      <alignment horizontal="center" vertical="center"/>
    </xf>
    <xf numFmtId="0" fontId="13" fillId="3" borderId="16" xfId="2" applyFont="1" applyFill="1" applyBorder="1" applyAlignment="1">
      <alignment horizontal="center" vertical="center" wrapText="1"/>
    </xf>
    <xf numFmtId="0" fontId="13" fillId="3" borderId="16" xfId="2" applyFont="1" applyFill="1" applyBorder="1" applyAlignment="1">
      <alignment horizontal="center" vertical="center"/>
    </xf>
    <xf numFmtId="0" fontId="14" fillId="3" borderId="16" xfId="2" applyFont="1" applyFill="1" applyBorder="1" applyAlignment="1">
      <alignment horizontal="center" vertical="center"/>
    </xf>
    <xf numFmtId="0" fontId="14" fillId="3" borderId="16" xfId="2" applyFont="1" applyFill="1" applyBorder="1" applyAlignment="1">
      <alignment horizontal="center" vertical="center" wrapText="1"/>
    </xf>
    <xf numFmtId="0" fontId="16" fillId="3" borderId="16" xfId="2" applyFont="1" applyFill="1" applyBorder="1" applyAlignment="1">
      <alignment horizontal="center" vertical="center" wrapText="1"/>
    </xf>
    <xf numFmtId="0" fontId="13" fillId="3" borderId="4" xfId="2" applyFont="1" applyFill="1" applyBorder="1" applyAlignment="1">
      <alignment horizontal="center" vertical="center"/>
    </xf>
    <xf numFmtId="0" fontId="13" fillId="3" borderId="18" xfId="2" applyFont="1" applyFill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8" fillId="3" borderId="19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10" fillId="0" borderId="7" xfId="2" applyBorder="1" applyAlignment="1">
      <alignment horizontal="center" vertical="center" wrapText="1"/>
    </xf>
    <xf numFmtId="0" fontId="10" fillId="0" borderId="2" xfId="2" applyBorder="1" applyAlignment="1">
      <alignment horizontal="center" vertical="center" wrapText="1"/>
    </xf>
    <xf numFmtId="0" fontId="10" fillId="0" borderId="0" xfId="2" applyAlignment="1">
      <alignment horizontal="center" vertical="center"/>
    </xf>
    <xf numFmtId="0" fontId="11" fillId="4" borderId="5" xfId="2" applyFont="1" applyFill="1" applyBorder="1" applyAlignment="1">
      <alignment horizontal="center" vertical="center"/>
    </xf>
    <xf numFmtId="0" fontId="20" fillId="3" borderId="37" xfId="0" applyFont="1" applyFill="1" applyBorder="1" applyAlignment="1">
      <alignment horizontal="center" vertical="center" wrapText="1"/>
    </xf>
    <xf numFmtId="0" fontId="20" fillId="3" borderId="30" xfId="0" applyFont="1" applyFill="1" applyBorder="1" applyAlignment="1">
      <alignment vertical="center" wrapText="1"/>
    </xf>
    <xf numFmtId="0" fontId="20" fillId="3" borderId="36" xfId="0" applyFont="1" applyFill="1" applyBorder="1" applyAlignment="1">
      <alignment horizontal="center" vertical="center" wrapText="1"/>
    </xf>
    <xf numFmtId="0" fontId="20" fillId="3" borderId="16" xfId="0" applyFont="1" applyFill="1" applyBorder="1" applyAlignment="1">
      <alignment vertical="center" wrapText="1"/>
    </xf>
    <xf numFmtId="0" fontId="20" fillId="3" borderId="41" xfId="0" applyFont="1" applyFill="1" applyBorder="1" applyAlignment="1">
      <alignment horizontal="center" vertical="center" wrapText="1"/>
    </xf>
    <xf numFmtId="0" fontId="20" fillId="3" borderId="43" xfId="0" applyFont="1" applyFill="1" applyBorder="1" applyAlignment="1">
      <alignment horizontal="center" vertical="center" wrapText="1"/>
    </xf>
    <xf numFmtId="0" fontId="20" fillId="3" borderId="36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10" fillId="0" borderId="0" xfId="2" applyAlignment="1">
      <alignment horizontal="center" vertical="center"/>
    </xf>
    <xf numFmtId="0" fontId="10" fillId="0" borderId="14" xfId="2" applyBorder="1" applyAlignment="1">
      <alignment horizontal="center" vertical="center" wrapText="1"/>
    </xf>
    <xf numFmtId="0" fontId="10" fillId="0" borderId="7" xfId="2" applyBorder="1" applyAlignment="1">
      <alignment horizontal="center" vertical="center" wrapText="1"/>
    </xf>
    <xf numFmtId="0" fontId="15" fillId="0" borderId="0" xfId="2" applyFont="1" applyAlignment="1">
      <alignment horizontal="center" vertical="center"/>
    </xf>
    <xf numFmtId="0" fontId="11" fillId="4" borderId="1" xfId="2" applyFont="1" applyFill="1" applyBorder="1" applyAlignment="1">
      <alignment horizontal="center" vertical="center"/>
    </xf>
    <xf numFmtId="0" fontId="11" fillId="4" borderId="5" xfId="2" applyFont="1" applyFill="1" applyBorder="1" applyAlignment="1">
      <alignment horizontal="center" vertical="center"/>
    </xf>
    <xf numFmtId="0" fontId="11" fillId="4" borderId="8" xfId="2" applyFont="1" applyFill="1" applyBorder="1" applyAlignment="1">
      <alignment horizontal="center" vertical="center"/>
    </xf>
    <xf numFmtId="0" fontId="11" fillId="4" borderId="9" xfId="2" applyFont="1" applyFill="1" applyBorder="1" applyAlignment="1">
      <alignment horizontal="center" vertical="center"/>
    </xf>
    <xf numFmtId="0" fontId="11" fillId="4" borderId="12" xfId="2" applyFont="1" applyFill="1" applyBorder="1" applyAlignment="1">
      <alignment horizontal="center" vertical="center"/>
    </xf>
    <xf numFmtId="0" fontId="11" fillId="4" borderId="10" xfId="2" applyFont="1" applyFill="1" applyBorder="1" applyAlignment="1">
      <alignment horizontal="center" vertical="center"/>
    </xf>
    <xf numFmtId="0" fontId="11" fillId="4" borderId="11" xfId="2" applyFont="1" applyFill="1" applyBorder="1" applyAlignment="1">
      <alignment horizontal="center" vertical="center"/>
    </xf>
    <xf numFmtId="0" fontId="10" fillId="0" borderId="22" xfId="2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10" fillId="0" borderId="15" xfId="2" applyBorder="1" applyAlignment="1">
      <alignment horizontal="center" vertical="center" wrapText="1"/>
    </xf>
    <xf numFmtId="0" fontId="10" fillId="0" borderId="2" xfId="2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20" fillId="3" borderId="41" xfId="0" applyFont="1" applyFill="1" applyBorder="1" applyAlignment="1">
      <alignment horizontal="center" vertical="center" wrapText="1"/>
    </xf>
    <xf numFmtId="0" fontId="20" fillId="3" borderId="36" xfId="0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0" fontId="18" fillId="2" borderId="39" xfId="0" applyFont="1" applyFill="1" applyBorder="1" applyAlignment="1">
      <alignment horizontal="center" vertical="center" wrapText="1"/>
    </xf>
    <xf numFmtId="0" fontId="18" fillId="2" borderId="35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0" fillId="3" borderId="42" xfId="0" applyFont="1" applyFill="1" applyBorder="1" applyAlignment="1">
      <alignment horizontal="center" vertical="center" wrapText="1"/>
    </xf>
    <xf numFmtId="0" fontId="20" fillId="3" borderId="38" xfId="0" applyFont="1" applyFill="1" applyBorder="1" applyAlignment="1">
      <alignment horizontal="center" vertical="center" wrapText="1"/>
    </xf>
    <xf numFmtId="0" fontId="20" fillId="3" borderId="41" xfId="0" applyFont="1" applyFill="1" applyBorder="1" applyAlignment="1">
      <alignment horizontal="center" vertical="center"/>
    </xf>
    <xf numFmtId="0" fontId="20" fillId="3" borderId="36" xfId="0" applyFont="1" applyFill="1" applyBorder="1" applyAlignment="1">
      <alignment horizontal="center" vertical="center"/>
    </xf>
    <xf numFmtId="0" fontId="0" fillId="0" borderId="0" xfId="1" applyFont="1" applyFill="1" applyBorder="1" applyAlignment="1">
      <alignment horizontal="center" vertical="center"/>
    </xf>
    <xf numFmtId="0" fontId="21" fillId="3" borderId="19" xfId="2" applyFont="1" applyFill="1" applyBorder="1" applyAlignment="1">
      <alignment horizontal="center" vertical="center"/>
    </xf>
    <xf numFmtId="0" fontId="14" fillId="3" borderId="4" xfId="2" applyFont="1" applyFill="1" applyBorder="1" applyAlignment="1">
      <alignment horizontal="center" vertical="center"/>
    </xf>
    <xf numFmtId="0" fontId="22" fillId="3" borderId="16" xfId="2" applyFont="1" applyFill="1" applyBorder="1" applyAlignment="1">
      <alignment horizontal="center" vertical="center" wrapText="1"/>
    </xf>
    <xf numFmtId="0" fontId="21" fillId="3" borderId="16" xfId="2" applyFont="1" applyFill="1" applyBorder="1" applyAlignment="1">
      <alignment horizontal="center" vertical="center"/>
    </xf>
    <xf numFmtId="0" fontId="23" fillId="3" borderId="16" xfId="2" applyFont="1" applyFill="1" applyBorder="1" applyAlignment="1">
      <alignment horizontal="center" vertical="center"/>
    </xf>
  </cellXfs>
  <cellStyles count="2">
    <cellStyle name="표준" xfId="0" builtinId="0"/>
    <cellStyle name="표준 2" xfId="2" xr:uid="{AC1BAD67-DC6E-4453-9985-6C3AD0EAB5BB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6"/>
  <sheetViews>
    <sheetView zoomScale="85" zoomScaleNormal="85" workbookViewId="0">
      <selection activeCell="D15" sqref="D15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74.875" style="22" bestFit="1" customWidth="1"/>
  </cols>
  <sheetData>
    <row r="1" spans="1:5" ht="18" thickBot="1" x14ac:dyDescent="0.35">
      <c r="A1" s="136" t="s">
        <v>56</v>
      </c>
      <c r="B1" s="136"/>
      <c r="C1" s="136"/>
      <c r="D1" s="136"/>
      <c r="E1" s="136"/>
    </row>
    <row r="2" spans="1:5" x14ac:dyDescent="0.3">
      <c r="A2" s="137" t="s">
        <v>3</v>
      </c>
      <c r="B2" s="138" t="s">
        <v>0</v>
      </c>
      <c r="C2" s="137" t="s">
        <v>4</v>
      </c>
      <c r="D2" s="140"/>
      <c r="E2" s="141" t="s">
        <v>5</v>
      </c>
    </row>
    <row r="3" spans="1:5" ht="17.25" thickBot="1" x14ac:dyDescent="0.35">
      <c r="A3" s="1"/>
      <c r="B3" s="139"/>
      <c r="C3" s="1" t="s">
        <v>6</v>
      </c>
      <c r="D3" s="2" t="s">
        <v>7</v>
      </c>
      <c r="E3" s="142"/>
    </row>
    <row r="4" spans="1:5" ht="66" x14ac:dyDescent="0.3">
      <c r="A4" s="135" t="s">
        <v>8</v>
      </c>
      <c r="B4" s="9" t="s">
        <v>1</v>
      </c>
      <c r="C4" s="11" t="s">
        <v>9</v>
      </c>
      <c r="D4" s="12" t="s">
        <v>18</v>
      </c>
      <c r="E4" s="29" t="s">
        <v>12</v>
      </c>
    </row>
    <row r="5" spans="1:5" x14ac:dyDescent="0.3">
      <c r="A5" s="130"/>
      <c r="B5" s="10" t="s">
        <v>32</v>
      </c>
      <c r="C5" s="3" t="s">
        <v>33</v>
      </c>
      <c r="D5" s="4" t="s">
        <v>34</v>
      </c>
      <c r="E5" s="29" t="s">
        <v>12</v>
      </c>
    </row>
    <row r="6" spans="1:5" ht="49.5" x14ac:dyDescent="0.3">
      <c r="A6" s="130"/>
      <c r="B6" s="7" t="s">
        <v>2</v>
      </c>
      <c r="C6" s="5" t="s">
        <v>19</v>
      </c>
      <c r="D6" s="6" t="s">
        <v>25</v>
      </c>
      <c r="E6" s="21" t="s">
        <v>51</v>
      </c>
    </row>
    <row r="7" spans="1:5" x14ac:dyDescent="0.3">
      <c r="A7" s="130"/>
      <c r="B7" s="7" t="s">
        <v>32</v>
      </c>
      <c r="C7" s="5" t="s">
        <v>36</v>
      </c>
      <c r="D7" s="6" t="s">
        <v>38</v>
      </c>
      <c r="E7" s="30" t="s">
        <v>43</v>
      </c>
    </row>
    <row r="8" spans="1:5" x14ac:dyDescent="0.3">
      <c r="A8" s="131"/>
      <c r="B8" s="19" t="s">
        <v>35</v>
      </c>
      <c r="C8" s="13" t="s">
        <v>37</v>
      </c>
      <c r="D8" s="14" t="s">
        <v>37</v>
      </c>
      <c r="E8" s="30" t="s">
        <v>43</v>
      </c>
    </row>
    <row r="9" spans="1:5" ht="33" x14ac:dyDescent="0.3">
      <c r="A9" s="1" t="s">
        <v>31</v>
      </c>
      <c r="B9" s="7" t="s">
        <v>1</v>
      </c>
      <c r="C9" s="5" t="s">
        <v>10</v>
      </c>
      <c r="D9" s="7" t="s">
        <v>12</v>
      </c>
      <c r="E9" s="29" t="s">
        <v>12</v>
      </c>
    </row>
    <row r="10" spans="1:5" x14ac:dyDescent="0.3">
      <c r="A10" s="130"/>
      <c r="B10" s="10" t="s">
        <v>32</v>
      </c>
      <c r="C10" s="5" t="s">
        <v>36</v>
      </c>
      <c r="D10" s="4" t="s">
        <v>39</v>
      </c>
      <c r="E10" s="29" t="s">
        <v>12</v>
      </c>
    </row>
    <row r="11" spans="1:5" ht="66" x14ac:dyDescent="0.3">
      <c r="A11" s="130"/>
      <c r="B11" s="7" t="s">
        <v>2</v>
      </c>
      <c r="C11" s="5" t="s">
        <v>20</v>
      </c>
      <c r="D11" s="6" t="s">
        <v>26</v>
      </c>
      <c r="E11" s="21" t="s">
        <v>52</v>
      </c>
    </row>
    <row r="12" spans="1:5" x14ac:dyDescent="0.3">
      <c r="A12" s="130"/>
      <c r="B12" s="7" t="s">
        <v>32</v>
      </c>
      <c r="C12" s="5" t="s">
        <v>38</v>
      </c>
      <c r="D12" s="6" t="s">
        <v>41</v>
      </c>
      <c r="E12" s="30" t="s">
        <v>36</v>
      </c>
    </row>
    <row r="13" spans="1:5" x14ac:dyDescent="0.3">
      <c r="A13" s="131"/>
      <c r="B13" s="19" t="s">
        <v>35</v>
      </c>
      <c r="C13" s="13" t="s">
        <v>40</v>
      </c>
      <c r="D13" s="14" t="s">
        <v>41</v>
      </c>
      <c r="E13" s="30" t="s">
        <v>36</v>
      </c>
    </row>
    <row r="14" spans="1:5" ht="33" x14ac:dyDescent="0.3">
      <c r="A14" s="1" t="s">
        <v>11</v>
      </c>
      <c r="B14" s="7" t="s">
        <v>1</v>
      </c>
      <c r="C14" s="8" t="s">
        <v>12</v>
      </c>
      <c r="D14" s="7" t="s">
        <v>12</v>
      </c>
      <c r="E14" s="21" t="s">
        <v>46</v>
      </c>
    </row>
    <row r="15" spans="1:5" ht="49.5" x14ac:dyDescent="0.3">
      <c r="A15" s="130"/>
      <c r="B15" s="7" t="s">
        <v>2</v>
      </c>
      <c r="C15" s="5" t="s">
        <v>21</v>
      </c>
      <c r="D15" s="6" t="s">
        <v>27</v>
      </c>
      <c r="E15" s="21" t="s">
        <v>47</v>
      </c>
    </row>
    <row r="16" spans="1:5" x14ac:dyDescent="0.3">
      <c r="A16" s="131"/>
      <c r="B16" s="19" t="s">
        <v>35</v>
      </c>
      <c r="C16" s="13" t="s">
        <v>38</v>
      </c>
      <c r="D16" s="14" t="s">
        <v>38</v>
      </c>
      <c r="E16" s="27" t="s">
        <v>41</v>
      </c>
    </row>
    <row r="17" spans="1:5" ht="33" x14ac:dyDescent="0.3">
      <c r="A17" s="1" t="s">
        <v>13</v>
      </c>
      <c r="B17" s="7" t="s">
        <v>1</v>
      </c>
      <c r="C17" s="8" t="s">
        <v>12</v>
      </c>
      <c r="D17" s="7" t="s">
        <v>12</v>
      </c>
      <c r="E17" s="28" t="s">
        <v>48</v>
      </c>
    </row>
    <row r="18" spans="1:5" ht="82.5" x14ac:dyDescent="0.3">
      <c r="A18" s="130"/>
      <c r="B18" s="7" t="s">
        <v>2</v>
      </c>
      <c r="C18" s="5" t="s">
        <v>22</v>
      </c>
      <c r="D18" s="6" t="s">
        <v>28</v>
      </c>
      <c r="E18" s="28" t="s">
        <v>122</v>
      </c>
    </row>
    <row r="19" spans="1:5" x14ac:dyDescent="0.3">
      <c r="A19" s="131"/>
      <c r="B19" s="19" t="s">
        <v>35</v>
      </c>
      <c r="C19" s="13" t="s">
        <v>38</v>
      </c>
      <c r="D19" s="14" t="s">
        <v>38</v>
      </c>
      <c r="E19" s="27" t="s">
        <v>53</v>
      </c>
    </row>
    <row r="20" spans="1:5" ht="33" x14ac:dyDescent="0.3">
      <c r="A20" s="1" t="s">
        <v>14</v>
      </c>
      <c r="B20" s="7" t="s">
        <v>1</v>
      </c>
      <c r="C20" s="8" t="s">
        <v>12</v>
      </c>
      <c r="D20" s="7" t="s">
        <v>12</v>
      </c>
      <c r="E20" s="28" t="s">
        <v>49</v>
      </c>
    </row>
    <row r="21" spans="1:5" ht="82.5" x14ac:dyDescent="0.3">
      <c r="A21" s="130"/>
      <c r="B21" s="7" t="s">
        <v>2</v>
      </c>
      <c r="C21" s="5" t="s">
        <v>23</v>
      </c>
      <c r="D21" s="6" t="s">
        <v>29</v>
      </c>
      <c r="E21" s="28" t="s">
        <v>117</v>
      </c>
    </row>
    <row r="22" spans="1:5" x14ac:dyDescent="0.3">
      <c r="A22" s="131"/>
      <c r="B22" s="19" t="s">
        <v>35</v>
      </c>
      <c r="C22" s="13" t="s">
        <v>38</v>
      </c>
      <c r="D22" s="14" t="s">
        <v>36</v>
      </c>
      <c r="E22" s="27" t="s">
        <v>54</v>
      </c>
    </row>
    <row r="23" spans="1:5" x14ac:dyDescent="0.3">
      <c r="A23" s="1" t="s">
        <v>15</v>
      </c>
      <c r="B23" s="7" t="s">
        <v>1</v>
      </c>
      <c r="C23" s="8" t="s">
        <v>12</v>
      </c>
      <c r="D23" s="7" t="s">
        <v>12</v>
      </c>
      <c r="E23" s="28" t="s">
        <v>50</v>
      </c>
    </row>
    <row r="24" spans="1:5" ht="132" x14ac:dyDescent="0.3">
      <c r="A24" s="130"/>
      <c r="B24" s="7" t="s">
        <v>2</v>
      </c>
      <c r="C24" s="5" t="s">
        <v>24</v>
      </c>
      <c r="D24" s="6" t="s">
        <v>30</v>
      </c>
      <c r="E24" s="28" t="s">
        <v>118</v>
      </c>
    </row>
    <row r="25" spans="1:5" x14ac:dyDescent="0.3">
      <c r="A25" s="131"/>
      <c r="B25" s="19" t="s">
        <v>35</v>
      </c>
      <c r="C25" s="13" t="s">
        <v>42</v>
      </c>
      <c r="D25" s="14" t="s">
        <v>43</v>
      </c>
      <c r="E25" s="27" t="s">
        <v>58</v>
      </c>
    </row>
    <row r="26" spans="1:5" x14ac:dyDescent="0.3">
      <c r="A26" s="1" t="s">
        <v>16</v>
      </c>
      <c r="B26" s="7" t="s">
        <v>1</v>
      </c>
      <c r="C26" s="8" t="s">
        <v>39</v>
      </c>
      <c r="D26" s="7" t="s">
        <v>39</v>
      </c>
      <c r="E26" s="91" t="s">
        <v>12</v>
      </c>
    </row>
    <row r="27" spans="1:5" ht="132" x14ac:dyDescent="0.3">
      <c r="A27" s="130"/>
      <c r="B27" s="7" t="s">
        <v>2</v>
      </c>
      <c r="C27" s="8" t="s">
        <v>39</v>
      </c>
      <c r="D27" s="7" t="s">
        <v>39</v>
      </c>
      <c r="E27" s="28" t="s">
        <v>119</v>
      </c>
    </row>
    <row r="28" spans="1:5" x14ac:dyDescent="0.3">
      <c r="A28" s="131"/>
      <c r="B28" s="19" t="s">
        <v>35</v>
      </c>
      <c r="C28" s="8" t="s">
        <v>12</v>
      </c>
      <c r="D28" s="7" t="s">
        <v>12</v>
      </c>
      <c r="E28" s="27" t="s">
        <v>57</v>
      </c>
    </row>
    <row r="29" spans="1:5" x14ac:dyDescent="0.3">
      <c r="A29" s="132" t="s">
        <v>17</v>
      </c>
      <c r="B29" s="7" t="s">
        <v>1</v>
      </c>
      <c r="C29" s="8" t="s">
        <v>39</v>
      </c>
      <c r="D29" s="7" t="s">
        <v>39</v>
      </c>
      <c r="E29" s="91" t="s">
        <v>12</v>
      </c>
    </row>
    <row r="30" spans="1:5" ht="49.5" x14ac:dyDescent="0.3">
      <c r="A30" s="133"/>
      <c r="B30" s="18" t="s">
        <v>2</v>
      </c>
      <c r="C30" s="17" t="s">
        <v>39</v>
      </c>
      <c r="D30" s="18" t="s">
        <v>39</v>
      </c>
      <c r="E30" s="26" t="s">
        <v>120</v>
      </c>
    </row>
    <row r="31" spans="1:5" x14ac:dyDescent="0.3">
      <c r="A31" s="133"/>
      <c r="B31" s="19" t="s">
        <v>35</v>
      </c>
      <c r="C31" s="24" t="s">
        <v>12</v>
      </c>
      <c r="D31" s="25" t="s">
        <v>12</v>
      </c>
      <c r="E31" s="92" t="s">
        <v>38</v>
      </c>
    </row>
    <row r="32" spans="1:5" ht="17.25" thickBot="1" x14ac:dyDescent="0.35">
      <c r="A32" s="134"/>
      <c r="B32" s="20" t="s">
        <v>55</v>
      </c>
      <c r="C32" s="15" t="s">
        <v>44</v>
      </c>
      <c r="D32" s="16" t="s">
        <v>45</v>
      </c>
      <c r="E32" s="23" t="s">
        <v>121</v>
      </c>
    </row>
    <row r="33" spans="5:5" x14ac:dyDescent="0.3">
      <c r="E33" s="93"/>
    </row>
    <row r="34" spans="5:5" x14ac:dyDescent="0.3">
      <c r="E34" s="93"/>
    </row>
    <row r="35" spans="5:5" x14ac:dyDescent="0.3">
      <c r="E35" s="93"/>
    </row>
    <row r="36" spans="5:5" x14ac:dyDescent="0.3">
      <c r="E36" s="93"/>
    </row>
  </sheetData>
  <mergeCells count="13">
    <mergeCell ref="A26:A28"/>
    <mergeCell ref="A29:A32"/>
    <mergeCell ref="A4:A8"/>
    <mergeCell ref="A1:E1"/>
    <mergeCell ref="A2:A3"/>
    <mergeCell ref="B2:B3"/>
    <mergeCell ref="C2:D2"/>
    <mergeCell ref="E2:E3"/>
    <mergeCell ref="A9:A13"/>
    <mergeCell ref="A14:A16"/>
    <mergeCell ref="A17:A19"/>
    <mergeCell ref="A20:A22"/>
    <mergeCell ref="A23:A25"/>
  </mergeCells>
  <phoneticPr fontId="2" type="noConversion"/>
  <conditionalFormatting sqref="A1:D1">
    <cfRule type="duplicateValues" dxfId="0" priority="2"/>
  </conditionalFormatting>
  <pageMargins left="0.25" right="0.25" top="0.75" bottom="0.75" header="0.3" footer="0.3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7BFE4-5A9F-4F97-AE9F-0542B7DC3707}">
  <dimension ref="A1:F44"/>
  <sheetViews>
    <sheetView topLeftCell="A28" zoomScaleNormal="100" zoomScaleSheetLayoutView="150" workbookViewId="0">
      <selection activeCell="E4" sqref="E4:E43"/>
    </sheetView>
  </sheetViews>
  <sheetFormatPr defaultColWidth="8.875" defaultRowHeight="16.5" x14ac:dyDescent="0.3"/>
  <cols>
    <col min="1" max="1" width="11" style="1" customWidth="1"/>
    <col min="2" max="2" width="8.875" style="1"/>
    <col min="3" max="3" width="26.875" style="1" customWidth="1"/>
    <col min="4" max="4" width="32" style="1" customWidth="1"/>
    <col min="5" max="5" width="26.875" style="1" customWidth="1"/>
    <col min="6" max="6" width="28.625" style="31" bestFit="1" customWidth="1"/>
  </cols>
  <sheetData>
    <row r="1" spans="1:6" ht="24.95" customHeight="1" thickBot="1" x14ac:dyDescent="0.35">
      <c r="A1" s="146" t="s">
        <v>65</v>
      </c>
      <c r="B1" s="146"/>
      <c r="C1" s="146"/>
      <c r="D1" s="146"/>
      <c r="E1" s="146"/>
    </row>
    <row r="2" spans="1:6" ht="17.100000000000001" customHeight="1" x14ac:dyDescent="0.3">
      <c r="A2" s="137" t="s">
        <v>3</v>
      </c>
      <c r="B2" s="138" t="s">
        <v>0</v>
      </c>
      <c r="C2" s="137" t="s">
        <v>4</v>
      </c>
      <c r="D2" s="140"/>
      <c r="E2" s="147" t="s">
        <v>5</v>
      </c>
    </row>
    <row r="3" spans="1:6" ht="17.25" thickBot="1" x14ac:dyDescent="0.35">
      <c r="A3" s="1"/>
      <c r="B3" s="139"/>
      <c r="C3" s="1" t="s">
        <v>6</v>
      </c>
      <c r="D3" s="2" t="s">
        <v>7</v>
      </c>
      <c r="E3" s="148"/>
    </row>
    <row r="4" spans="1:6" ht="66" x14ac:dyDescent="0.3">
      <c r="A4" s="135" t="s">
        <v>8</v>
      </c>
      <c r="B4" s="9" t="s">
        <v>1</v>
      </c>
      <c r="C4" s="11" t="s">
        <v>9</v>
      </c>
      <c r="D4" s="12" t="s">
        <v>18</v>
      </c>
      <c r="E4" s="94" t="s">
        <v>12</v>
      </c>
    </row>
    <row r="5" spans="1:6" s="35" customFormat="1" ht="17.100000000000001" customHeight="1" x14ac:dyDescent="0.3">
      <c r="A5" s="130"/>
      <c r="B5" s="72" t="s">
        <v>32</v>
      </c>
      <c r="C5" s="71">
        <v>10</v>
      </c>
      <c r="D5" s="70">
        <v>7</v>
      </c>
      <c r="E5" s="95" t="s">
        <v>12</v>
      </c>
      <c r="F5" s="36"/>
    </row>
    <row r="6" spans="1:6" ht="49.5" x14ac:dyDescent="0.3">
      <c r="A6" s="130"/>
      <c r="B6" s="7" t="s">
        <v>2</v>
      </c>
      <c r="C6" s="5" t="s">
        <v>19</v>
      </c>
      <c r="D6" s="6" t="s">
        <v>25</v>
      </c>
      <c r="E6" s="96" t="s">
        <v>64</v>
      </c>
    </row>
    <row r="7" spans="1:6" s="35" customFormat="1" ht="17.100000000000001" customHeight="1" x14ac:dyDescent="0.3">
      <c r="A7" s="130"/>
      <c r="B7" s="48" t="s">
        <v>32</v>
      </c>
      <c r="C7" s="69">
        <v>6</v>
      </c>
      <c r="D7" s="68">
        <v>9</v>
      </c>
      <c r="E7" s="56">
        <v>1</v>
      </c>
      <c r="F7" s="36"/>
    </row>
    <row r="8" spans="1:6" s="35" customFormat="1" ht="17.100000000000001" customHeight="1" x14ac:dyDescent="0.3">
      <c r="A8" s="131"/>
      <c r="B8" s="50" t="s">
        <v>35</v>
      </c>
      <c r="C8" s="60">
        <f>SUM(C5,C7)</f>
        <v>16</v>
      </c>
      <c r="D8" s="49">
        <f>SUM(D5,D7)</f>
        <v>16</v>
      </c>
      <c r="E8" s="53">
        <f>SUM(E5,E7)</f>
        <v>1</v>
      </c>
      <c r="F8" s="36"/>
    </row>
    <row r="9" spans="1:6" ht="33" x14ac:dyDescent="0.3">
      <c r="A9" s="1" t="s">
        <v>31</v>
      </c>
      <c r="B9" s="7" t="s">
        <v>1</v>
      </c>
      <c r="C9" s="5" t="s">
        <v>10</v>
      </c>
      <c r="D9" s="7" t="s">
        <v>12</v>
      </c>
      <c r="E9" s="27" t="s">
        <v>63</v>
      </c>
    </row>
    <row r="10" spans="1:6" ht="17.100000000000001" customHeight="1" x14ac:dyDescent="0.3">
      <c r="A10" s="130"/>
      <c r="B10" s="10" t="s">
        <v>32</v>
      </c>
      <c r="C10" s="69">
        <v>6</v>
      </c>
      <c r="D10" s="4" t="s">
        <v>12</v>
      </c>
      <c r="E10" s="95">
        <v>3</v>
      </c>
    </row>
    <row r="11" spans="1:6" ht="95.1" customHeight="1" x14ac:dyDescent="0.3">
      <c r="A11" s="130"/>
      <c r="B11" s="7" t="s">
        <v>2</v>
      </c>
      <c r="C11" s="5" t="s">
        <v>20</v>
      </c>
      <c r="D11" s="6" t="s">
        <v>26</v>
      </c>
      <c r="E11" s="28"/>
    </row>
    <row r="12" spans="1:6" s="35" customFormat="1" ht="17.100000000000001" customHeight="1" x14ac:dyDescent="0.3">
      <c r="A12" s="130"/>
      <c r="B12" s="48" t="s">
        <v>32</v>
      </c>
      <c r="C12" s="69">
        <v>9</v>
      </c>
      <c r="D12" s="68">
        <v>12</v>
      </c>
      <c r="E12" s="56">
        <v>0</v>
      </c>
      <c r="F12" s="36"/>
    </row>
    <row r="13" spans="1:6" s="35" customFormat="1" ht="17.100000000000001" customHeight="1" thickBot="1" x14ac:dyDescent="0.35">
      <c r="A13" s="145"/>
      <c r="B13" s="40" t="s">
        <v>35</v>
      </c>
      <c r="C13" s="64">
        <f>SUM(C10,C12)</f>
        <v>15</v>
      </c>
      <c r="D13" s="63">
        <f>SUM(D10,D12)</f>
        <v>12</v>
      </c>
      <c r="E13" s="62">
        <f>SUM(E10,E12)</f>
        <v>3</v>
      </c>
      <c r="F13" s="36"/>
    </row>
    <row r="14" spans="1:6" ht="17.100000000000001" customHeight="1" x14ac:dyDescent="0.3">
      <c r="A14" s="135" t="s">
        <v>11</v>
      </c>
      <c r="B14" s="9" t="s">
        <v>1</v>
      </c>
      <c r="C14" s="61" t="s">
        <v>12</v>
      </c>
      <c r="D14" s="9" t="s">
        <v>12</v>
      </c>
      <c r="E14" s="97"/>
    </row>
    <row r="15" spans="1:6" s="35" customFormat="1" ht="17.100000000000001" customHeight="1" x14ac:dyDescent="0.3">
      <c r="A15" s="130"/>
      <c r="B15" s="50" t="s">
        <v>32</v>
      </c>
      <c r="C15" s="69">
        <v>0</v>
      </c>
      <c r="D15" s="68">
        <v>0</v>
      </c>
      <c r="E15" s="56"/>
      <c r="F15" s="36"/>
    </row>
    <row r="16" spans="1:6" ht="66" x14ac:dyDescent="0.3">
      <c r="A16" s="130"/>
      <c r="B16" s="7" t="s">
        <v>2</v>
      </c>
      <c r="C16" s="5" t="s">
        <v>21</v>
      </c>
      <c r="D16" s="6" t="s">
        <v>27</v>
      </c>
      <c r="E16" s="28" t="s">
        <v>62</v>
      </c>
    </row>
    <row r="17" spans="1:6" s="35" customFormat="1" ht="17.100000000000001" customHeight="1" x14ac:dyDescent="0.3">
      <c r="A17" s="130"/>
      <c r="B17" s="43" t="s">
        <v>32</v>
      </c>
      <c r="C17" s="58">
        <v>9</v>
      </c>
      <c r="D17" s="57">
        <v>9</v>
      </c>
      <c r="E17" s="56">
        <v>12</v>
      </c>
      <c r="F17" s="36"/>
    </row>
    <row r="18" spans="1:6" s="35" customFormat="1" ht="17.100000000000001" customHeight="1" x14ac:dyDescent="0.3">
      <c r="A18" s="131"/>
      <c r="B18" s="50" t="s">
        <v>35</v>
      </c>
      <c r="C18" s="60">
        <v>9</v>
      </c>
      <c r="D18" s="49">
        <f>SUM(D15,D17)</f>
        <v>9</v>
      </c>
      <c r="E18" s="53">
        <f>SUM(E15,E17)</f>
        <v>12</v>
      </c>
      <c r="F18" s="36"/>
    </row>
    <row r="19" spans="1:6" ht="33" x14ac:dyDescent="0.3">
      <c r="A19" s="1" t="s">
        <v>13</v>
      </c>
      <c r="B19" s="7" t="s">
        <v>1</v>
      </c>
      <c r="C19" s="8" t="s">
        <v>12</v>
      </c>
      <c r="D19" s="7" t="s">
        <v>12</v>
      </c>
      <c r="E19" s="28" t="s">
        <v>61</v>
      </c>
    </row>
    <row r="20" spans="1:6" ht="17.100000000000001" customHeight="1" x14ac:dyDescent="0.3">
      <c r="A20" s="130"/>
      <c r="B20" s="59" t="s">
        <v>32</v>
      </c>
      <c r="C20" s="69">
        <v>0</v>
      </c>
      <c r="D20" s="68">
        <v>0</v>
      </c>
      <c r="E20" s="56">
        <v>5</v>
      </c>
    </row>
    <row r="21" spans="1:6" ht="49.5" x14ac:dyDescent="0.3">
      <c r="A21" s="130"/>
      <c r="B21" s="7" t="s">
        <v>2</v>
      </c>
      <c r="C21" s="5" t="s">
        <v>22</v>
      </c>
      <c r="D21" s="6" t="s">
        <v>28</v>
      </c>
      <c r="E21" s="28" t="s">
        <v>60</v>
      </c>
    </row>
    <row r="22" spans="1:6" s="35" customFormat="1" ht="17.100000000000001" customHeight="1" x14ac:dyDescent="0.3">
      <c r="A22" s="130"/>
      <c r="B22" s="43" t="s">
        <v>32</v>
      </c>
      <c r="C22" s="67">
        <v>9</v>
      </c>
      <c r="D22" s="66">
        <v>9</v>
      </c>
      <c r="E22" s="56">
        <v>9</v>
      </c>
      <c r="F22" s="36"/>
    </row>
    <row r="23" spans="1:6" s="35" customFormat="1" ht="17.100000000000001" customHeight="1" thickBot="1" x14ac:dyDescent="0.35">
      <c r="A23" s="145"/>
      <c r="B23" s="65" t="s">
        <v>35</v>
      </c>
      <c r="C23" s="64">
        <f>SUM(C20,C22)</f>
        <v>9</v>
      </c>
      <c r="D23" s="63">
        <f>SUM(D20,D22)</f>
        <v>9</v>
      </c>
      <c r="E23" s="62">
        <f>SUM(E20,E22)</f>
        <v>14</v>
      </c>
      <c r="F23" s="36"/>
    </row>
    <row r="24" spans="1:6" ht="33" x14ac:dyDescent="0.3">
      <c r="A24" s="135" t="s">
        <v>14</v>
      </c>
      <c r="B24" s="9" t="s">
        <v>1</v>
      </c>
      <c r="C24" s="61" t="s">
        <v>12</v>
      </c>
      <c r="D24" s="9" t="s">
        <v>12</v>
      </c>
      <c r="E24" s="98" t="s">
        <v>59</v>
      </c>
    </row>
    <row r="25" spans="1:6" ht="17.100000000000001" customHeight="1" x14ac:dyDescent="0.3">
      <c r="A25" s="130"/>
      <c r="B25" s="59" t="s">
        <v>32</v>
      </c>
      <c r="C25" s="13" t="s">
        <v>12</v>
      </c>
      <c r="D25" s="14" t="s">
        <v>12</v>
      </c>
      <c r="E25" s="56">
        <v>6</v>
      </c>
    </row>
    <row r="26" spans="1:6" ht="147.94999999999999" customHeight="1" x14ac:dyDescent="0.3">
      <c r="A26" s="130"/>
      <c r="B26" s="7" t="s">
        <v>2</v>
      </c>
      <c r="C26" s="5" t="s">
        <v>23</v>
      </c>
      <c r="D26" s="6" t="s">
        <v>29</v>
      </c>
      <c r="E26" s="28" t="s">
        <v>124</v>
      </c>
    </row>
    <row r="27" spans="1:6" s="35" customFormat="1" ht="17.100000000000001" customHeight="1" x14ac:dyDescent="0.3">
      <c r="A27" s="130"/>
      <c r="B27" s="43" t="s">
        <v>32</v>
      </c>
      <c r="C27" s="58">
        <v>9</v>
      </c>
      <c r="D27" s="57">
        <v>6</v>
      </c>
      <c r="E27" s="56">
        <v>18</v>
      </c>
      <c r="F27" s="36"/>
    </row>
    <row r="28" spans="1:6" s="35" customFormat="1" ht="17.100000000000001" customHeight="1" x14ac:dyDescent="0.3">
      <c r="A28" s="131"/>
      <c r="B28" s="50" t="s">
        <v>35</v>
      </c>
      <c r="C28" s="60">
        <f>SUM(C25,C27)</f>
        <v>9</v>
      </c>
      <c r="D28" s="49">
        <f>SUM(D25,D27)</f>
        <v>6</v>
      </c>
      <c r="E28" s="53">
        <f>SUM(E25,E27)</f>
        <v>24</v>
      </c>
      <c r="F28" s="36"/>
    </row>
    <row r="29" spans="1:6" ht="17.100000000000001" customHeight="1" x14ac:dyDescent="0.3">
      <c r="A29" s="1" t="s">
        <v>15</v>
      </c>
      <c r="B29" s="7" t="s">
        <v>1</v>
      </c>
      <c r="C29" s="8" t="s">
        <v>12</v>
      </c>
      <c r="D29" s="7" t="s">
        <v>12</v>
      </c>
      <c r="E29" s="96" t="s">
        <v>12</v>
      </c>
    </row>
    <row r="30" spans="1:6" ht="17.100000000000001" customHeight="1" x14ac:dyDescent="0.3">
      <c r="A30" s="130"/>
      <c r="B30" s="59" t="s">
        <v>32</v>
      </c>
      <c r="C30" s="13" t="s">
        <v>12</v>
      </c>
      <c r="D30" s="14" t="s">
        <v>12</v>
      </c>
      <c r="E30" s="96" t="s">
        <v>12</v>
      </c>
    </row>
    <row r="31" spans="1:6" ht="115.5" x14ac:dyDescent="0.3">
      <c r="A31" s="130"/>
      <c r="B31" s="7" t="s">
        <v>2</v>
      </c>
      <c r="C31" s="5" t="s">
        <v>24</v>
      </c>
      <c r="D31" s="6" t="s">
        <v>30</v>
      </c>
      <c r="E31" s="28" t="s">
        <v>123</v>
      </c>
    </row>
    <row r="32" spans="1:6" s="35" customFormat="1" ht="17.100000000000001" customHeight="1" x14ac:dyDescent="0.3">
      <c r="A32" s="130"/>
      <c r="B32" s="43" t="s">
        <v>32</v>
      </c>
      <c r="C32" s="58">
        <v>8</v>
      </c>
      <c r="D32" s="57">
        <v>5</v>
      </c>
      <c r="E32" s="56">
        <v>21</v>
      </c>
      <c r="F32" s="36"/>
    </row>
    <row r="33" spans="1:6" s="35" customFormat="1" ht="17.100000000000001" customHeight="1" thickBot="1" x14ac:dyDescent="0.35">
      <c r="A33" s="145"/>
      <c r="B33" s="40" t="s">
        <v>35</v>
      </c>
      <c r="C33" s="55">
        <f>SUM(C30,C32)</f>
        <v>8</v>
      </c>
      <c r="D33" s="54">
        <f>SUM(D30,D32)</f>
        <v>5</v>
      </c>
      <c r="E33" s="53">
        <f>SUM(E30,E32)</f>
        <v>21</v>
      </c>
      <c r="F33" s="36"/>
    </row>
    <row r="34" spans="1:6" ht="17.100000000000001" customHeight="1" x14ac:dyDescent="0.3">
      <c r="A34" s="135" t="s">
        <v>16</v>
      </c>
      <c r="B34" s="9" t="s">
        <v>1</v>
      </c>
      <c r="C34" s="52" t="s">
        <v>12</v>
      </c>
      <c r="D34" s="9" t="s">
        <v>12</v>
      </c>
      <c r="E34" s="98" t="s">
        <v>12</v>
      </c>
    </row>
    <row r="35" spans="1:6" ht="17.100000000000001" customHeight="1" x14ac:dyDescent="0.3">
      <c r="A35" s="130"/>
      <c r="B35" s="10" t="s">
        <v>32</v>
      </c>
      <c r="C35" s="51" t="s">
        <v>12</v>
      </c>
      <c r="D35" s="10" t="s">
        <v>12</v>
      </c>
      <c r="E35" s="99" t="s">
        <v>12</v>
      </c>
    </row>
    <row r="36" spans="1:6" ht="148.5" x14ac:dyDescent="0.3">
      <c r="A36" s="130"/>
      <c r="B36" s="7" t="s">
        <v>2</v>
      </c>
      <c r="C36" s="45" t="s">
        <v>12</v>
      </c>
      <c r="D36" s="7" t="s">
        <v>12</v>
      </c>
      <c r="E36" s="28" t="s">
        <v>125</v>
      </c>
    </row>
    <row r="37" spans="1:6" s="35" customFormat="1" ht="17.100000000000001" customHeight="1" x14ac:dyDescent="0.3">
      <c r="A37" s="130"/>
      <c r="B37" s="50" t="s">
        <v>32</v>
      </c>
      <c r="C37" s="42" t="s">
        <v>12</v>
      </c>
      <c r="D37" s="49" t="s">
        <v>12</v>
      </c>
      <c r="E37" s="56">
        <v>25</v>
      </c>
      <c r="F37" s="36"/>
    </row>
    <row r="38" spans="1:6" s="35" customFormat="1" ht="17.100000000000001" customHeight="1" x14ac:dyDescent="0.3">
      <c r="A38" s="131"/>
      <c r="B38" s="50" t="s">
        <v>35</v>
      </c>
      <c r="C38" s="42" t="s">
        <v>12</v>
      </c>
      <c r="D38" s="49" t="s">
        <v>12</v>
      </c>
      <c r="E38" s="100">
        <f>SUM(E35,E37)</f>
        <v>25</v>
      </c>
      <c r="F38" s="36"/>
    </row>
    <row r="39" spans="1:6" ht="17.100000000000001" customHeight="1" x14ac:dyDescent="0.3">
      <c r="A39" s="1" t="s">
        <v>17</v>
      </c>
      <c r="B39" s="7" t="s">
        <v>1</v>
      </c>
      <c r="C39" s="45" t="s">
        <v>12</v>
      </c>
      <c r="D39" s="44" t="s">
        <v>12</v>
      </c>
      <c r="E39" s="96" t="s">
        <v>12</v>
      </c>
    </row>
    <row r="40" spans="1:6" s="35" customFormat="1" ht="17.100000000000001" customHeight="1" x14ac:dyDescent="0.3">
      <c r="A40" s="130"/>
      <c r="B40" s="48" t="s">
        <v>32</v>
      </c>
      <c r="C40" s="47"/>
      <c r="D40" s="46"/>
      <c r="E40" s="101"/>
      <c r="F40" s="36"/>
    </row>
    <row r="41" spans="1:6" ht="66" x14ac:dyDescent="0.3">
      <c r="A41" s="130"/>
      <c r="B41" s="7" t="s">
        <v>2</v>
      </c>
      <c r="C41" s="45" t="s">
        <v>12</v>
      </c>
      <c r="D41" s="44" t="s">
        <v>12</v>
      </c>
      <c r="E41" s="28" t="s">
        <v>126</v>
      </c>
    </row>
    <row r="42" spans="1:6" s="35" customFormat="1" ht="17.100000000000001" customHeight="1" x14ac:dyDescent="0.3">
      <c r="A42" s="130"/>
      <c r="B42" s="43" t="s">
        <v>32</v>
      </c>
      <c r="C42" s="42" t="s">
        <v>12</v>
      </c>
      <c r="D42" s="41" t="s">
        <v>12</v>
      </c>
      <c r="E42" s="56">
        <v>8</v>
      </c>
      <c r="F42" s="36"/>
    </row>
    <row r="43" spans="1:6" s="35" customFormat="1" ht="17.100000000000001" customHeight="1" thickBot="1" x14ac:dyDescent="0.35">
      <c r="A43" s="145"/>
      <c r="B43" s="40" t="s">
        <v>35</v>
      </c>
      <c r="C43" s="39" t="s">
        <v>12</v>
      </c>
      <c r="D43" s="38" t="s">
        <v>12</v>
      </c>
      <c r="E43" s="37">
        <f>SUM(E40,E42)</f>
        <v>8</v>
      </c>
      <c r="F43" s="36"/>
    </row>
    <row r="44" spans="1:6" ht="17.100000000000001" customHeight="1" thickBot="1" x14ac:dyDescent="0.35">
      <c r="A44" s="143" t="s">
        <v>35</v>
      </c>
      <c r="B44" s="144"/>
      <c r="C44" s="34">
        <f>SUM(C8,C13,C18,C23,C28,C33,C38,C43)</f>
        <v>66</v>
      </c>
      <c r="D44" s="33" t="s">
        <v>45</v>
      </c>
      <c r="E44" s="32">
        <f>SUM(E43,E38,E33,E28,E23,E18,E8,E13)</f>
        <v>108</v>
      </c>
    </row>
  </sheetData>
  <mergeCells count="14">
    <mergeCell ref="A4:A8"/>
    <mergeCell ref="A1:E1"/>
    <mergeCell ref="A2:A3"/>
    <mergeCell ref="B2:B3"/>
    <mergeCell ref="C2:D2"/>
    <mergeCell ref="E2:E3"/>
    <mergeCell ref="A44:B44"/>
    <mergeCell ref="A9:A13"/>
    <mergeCell ref="A14:A18"/>
    <mergeCell ref="A19:A23"/>
    <mergeCell ref="A24:A28"/>
    <mergeCell ref="A29:A33"/>
    <mergeCell ref="A34:A38"/>
    <mergeCell ref="A39:A43"/>
  </mergeCells>
  <phoneticPr fontId="2" type="noConversion"/>
  <pageMargins left="0.34" right="0.28000000000000003" top="0.86" bottom="0.37" header="0.83" footer="0.33"/>
  <pageSetup paperSize="9" scale="80" orientation="portrait" r:id="rId1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FA767-6F19-4FA3-8219-EDF61BC7FE48}">
  <dimension ref="A1:I31"/>
  <sheetViews>
    <sheetView topLeftCell="A7" zoomScaleNormal="100" workbookViewId="0">
      <selection activeCell="C22" sqref="C22:D22"/>
    </sheetView>
  </sheetViews>
  <sheetFormatPr defaultRowHeight="17.25" thickBottom="1" x14ac:dyDescent="0.35"/>
  <cols>
    <col min="1" max="1" width="17.875" style="1" customWidth="1"/>
    <col min="2" max="2" width="9" style="1"/>
    <col min="3" max="5" width="26.875" style="1" customWidth="1"/>
    <col min="6" max="6" width="26.875" customWidth="1"/>
  </cols>
  <sheetData>
    <row r="1" spans="1:6" ht="26.25" customHeight="1" thickBot="1" x14ac:dyDescent="0.35">
      <c r="A1" s="177" t="s">
        <v>116</v>
      </c>
      <c r="B1" s="177"/>
      <c r="C1" s="177"/>
      <c r="D1" s="177"/>
      <c r="E1" s="116"/>
      <c r="F1" s="116"/>
    </row>
    <row r="2" spans="1:6" ht="16.5" x14ac:dyDescent="0.3">
      <c r="A2" s="178" t="s">
        <v>3</v>
      </c>
      <c r="B2" s="179" t="s">
        <v>0</v>
      </c>
      <c r="C2" s="181" t="s">
        <v>142</v>
      </c>
      <c r="D2" s="183" t="s">
        <v>143</v>
      </c>
      <c r="E2" s="117" t="s">
        <v>139</v>
      </c>
    </row>
    <row r="3" spans="1:6" thickBot="1" x14ac:dyDescent="0.35">
      <c r="A3" s="166"/>
      <c r="B3" s="180"/>
      <c r="C3" s="182"/>
      <c r="D3" s="184"/>
      <c r="E3" s="118" t="s">
        <v>140</v>
      </c>
    </row>
    <row r="4" spans="1:6" ht="13.5" customHeight="1" x14ac:dyDescent="0.3">
      <c r="A4" s="185" t="s">
        <v>8</v>
      </c>
      <c r="B4" s="110" t="s">
        <v>1</v>
      </c>
      <c r="C4" s="187" t="s">
        <v>134</v>
      </c>
      <c r="D4" s="188"/>
      <c r="E4" s="118" t="s">
        <v>141</v>
      </c>
    </row>
    <row r="5" spans="1:6" ht="20.25" customHeight="1" x14ac:dyDescent="0.3">
      <c r="A5" s="186"/>
      <c r="B5" s="111" t="s">
        <v>32</v>
      </c>
      <c r="C5" s="123"/>
      <c r="D5" s="124"/>
      <c r="E5"/>
    </row>
    <row r="6" spans="1:6" ht="51.75" customHeight="1" x14ac:dyDescent="0.3">
      <c r="A6" s="186"/>
      <c r="B6" s="112" t="s">
        <v>2</v>
      </c>
      <c r="C6" s="175" t="s">
        <v>135</v>
      </c>
      <c r="D6" s="176"/>
      <c r="E6"/>
    </row>
    <row r="7" spans="1:6" ht="16.5" x14ac:dyDescent="0.3">
      <c r="A7" s="186"/>
      <c r="B7" s="112" t="s">
        <v>32</v>
      </c>
      <c r="C7" s="125"/>
      <c r="D7" s="126"/>
      <c r="E7"/>
    </row>
    <row r="8" spans="1:6" ht="16.5" x14ac:dyDescent="0.3">
      <c r="A8" s="167"/>
      <c r="B8" s="113" t="s">
        <v>35</v>
      </c>
      <c r="C8" s="125"/>
      <c r="D8" s="126"/>
      <c r="E8"/>
    </row>
    <row r="9" spans="1:6" ht="15" customHeight="1" thickBot="1" x14ac:dyDescent="0.35">
      <c r="A9" s="166" t="s">
        <v>31</v>
      </c>
      <c r="B9" s="112" t="s">
        <v>1</v>
      </c>
      <c r="C9" s="189" t="s">
        <v>134</v>
      </c>
      <c r="D9" s="190"/>
      <c r="E9"/>
    </row>
    <row r="10" spans="1:6" ht="15.75" customHeight="1" x14ac:dyDescent="0.3">
      <c r="A10" s="186"/>
      <c r="B10" s="111" t="s">
        <v>32</v>
      </c>
      <c r="C10" s="123"/>
      <c r="D10" s="124"/>
      <c r="E10"/>
    </row>
    <row r="11" spans="1:6" ht="40.5" customHeight="1" x14ac:dyDescent="0.3">
      <c r="A11" s="186"/>
      <c r="B11" s="112" t="s">
        <v>2</v>
      </c>
      <c r="C11" s="175" t="s">
        <v>136</v>
      </c>
      <c r="D11" s="176"/>
      <c r="E11"/>
    </row>
    <row r="12" spans="1:6" ht="19.5" customHeight="1" x14ac:dyDescent="0.3">
      <c r="A12" s="186"/>
      <c r="B12" s="112" t="s">
        <v>32</v>
      </c>
      <c r="C12" s="125"/>
      <c r="D12" s="126"/>
      <c r="E12"/>
    </row>
    <row r="13" spans="1:6" ht="16.5" x14ac:dyDescent="0.3">
      <c r="A13" s="167"/>
      <c r="B13" s="113" t="s">
        <v>35</v>
      </c>
      <c r="C13" s="125"/>
      <c r="D13" s="126"/>
      <c r="E13"/>
    </row>
    <row r="14" spans="1:6" ht="15" customHeight="1" thickBot="1" x14ac:dyDescent="0.35">
      <c r="A14" s="166" t="s">
        <v>11</v>
      </c>
      <c r="B14" s="112" t="s">
        <v>1</v>
      </c>
      <c r="C14" s="127" t="s">
        <v>144</v>
      </c>
      <c r="D14" s="125" t="s">
        <v>145</v>
      </c>
      <c r="E14"/>
    </row>
    <row r="15" spans="1:6" ht="81" customHeight="1" x14ac:dyDescent="0.3">
      <c r="A15" s="186"/>
      <c r="B15" s="112" t="s">
        <v>2</v>
      </c>
      <c r="C15" s="175" t="s">
        <v>137</v>
      </c>
      <c r="D15" s="176"/>
      <c r="E15"/>
    </row>
    <row r="16" spans="1:6" ht="11.25" customHeight="1" x14ac:dyDescent="0.3">
      <c r="A16" s="167"/>
      <c r="B16" s="113" t="s">
        <v>35</v>
      </c>
      <c r="C16" s="125"/>
      <c r="D16" s="126"/>
      <c r="E16"/>
    </row>
    <row r="17" spans="1:9" ht="14.25" customHeight="1" thickBot="1" x14ac:dyDescent="0.35">
      <c r="A17" s="166" t="s">
        <v>13</v>
      </c>
      <c r="B17" s="112" t="s">
        <v>1</v>
      </c>
      <c r="C17" s="127" t="s">
        <v>149</v>
      </c>
      <c r="D17" s="125" t="s">
        <v>150</v>
      </c>
      <c r="E17"/>
    </row>
    <row r="18" spans="1:9" ht="76.5" customHeight="1" x14ac:dyDescent="0.3">
      <c r="A18" s="186"/>
      <c r="B18" s="112" t="s">
        <v>2</v>
      </c>
      <c r="C18" s="175" t="s">
        <v>138</v>
      </c>
      <c r="D18" s="176"/>
      <c r="E18"/>
    </row>
    <row r="19" spans="1:9" ht="16.5" x14ac:dyDescent="0.3">
      <c r="A19" s="167"/>
      <c r="B19" s="113" t="s">
        <v>35</v>
      </c>
      <c r="C19" s="125"/>
      <c r="D19" s="126"/>
      <c r="E19"/>
    </row>
    <row r="20" spans="1:9" ht="16.5" x14ac:dyDescent="0.3">
      <c r="A20" s="170" t="s">
        <v>14</v>
      </c>
      <c r="B20" s="173" t="s">
        <v>1</v>
      </c>
      <c r="C20" s="128" t="s">
        <v>147</v>
      </c>
      <c r="D20" s="125" t="s">
        <v>146</v>
      </c>
      <c r="E20"/>
    </row>
    <row r="21" spans="1:9" ht="16.5" x14ac:dyDescent="0.3">
      <c r="A21" s="171"/>
      <c r="B21" s="174"/>
      <c r="C21" s="175" t="s">
        <v>148</v>
      </c>
      <c r="D21" s="176"/>
      <c r="E21"/>
    </row>
    <row r="22" spans="1:9" ht="85.5" customHeight="1" x14ac:dyDescent="0.3">
      <c r="A22" s="171"/>
      <c r="B22" s="112" t="s">
        <v>2</v>
      </c>
      <c r="C22" s="175" t="s">
        <v>154</v>
      </c>
      <c r="D22" s="176"/>
      <c r="E22"/>
    </row>
    <row r="23" spans="1:9" ht="16.5" x14ac:dyDescent="0.3">
      <c r="A23" s="172"/>
      <c r="B23" s="113" t="s">
        <v>35</v>
      </c>
      <c r="C23" s="125"/>
      <c r="D23" s="126"/>
      <c r="E23"/>
    </row>
    <row r="24" spans="1:9" ht="16.5" customHeight="1" thickBot="1" x14ac:dyDescent="0.35">
      <c r="A24" s="166" t="s">
        <v>15</v>
      </c>
      <c r="B24" s="112" t="s">
        <v>1</v>
      </c>
      <c r="C24" s="175" t="s">
        <v>133</v>
      </c>
      <c r="D24" s="176"/>
      <c r="E24"/>
    </row>
    <row r="25" spans="1:9" ht="108" customHeight="1" x14ac:dyDescent="0.3">
      <c r="A25" s="186"/>
      <c r="B25" s="112" t="s">
        <v>2</v>
      </c>
      <c r="C25" s="175" t="s">
        <v>151</v>
      </c>
      <c r="D25" s="176"/>
      <c r="E25"/>
    </row>
    <row r="26" spans="1:9" ht="16.5" x14ac:dyDescent="0.3">
      <c r="A26" s="167"/>
      <c r="B26" s="113" t="s">
        <v>35</v>
      </c>
      <c r="C26" s="125"/>
      <c r="D26" s="126"/>
      <c r="E26"/>
    </row>
    <row r="27" spans="1:9" ht="21.75" customHeight="1" thickBot="1" x14ac:dyDescent="0.35">
      <c r="A27" s="166" t="s">
        <v>16</v>
      </c>
      <c r="B27" s="112" t="s">
        <v>1</v>
      </c>
      <c r="C27" s="129"/>
      <c r="D27" s="126"/>
      <c r="E27"/>
    </row>
    <row r="28" spans="1:9" ht="81" customHeight="1" x14ac:dyDescent="0.3">
      <c r="A28" s="167"/>
      <c r="B28" s="112" t="s">
        <v>2</v>
      </c>
      <c r="C28" s="175" t="s">
        <v>152</v>
      </c>
      <c r="D28" s="176"/>
      <c r="E28" s="164"/>
      <c r="F28" s="165"/>
      <c r="G28" s="165"/>
      <c r="H28" s="165"/>
      <c r="I28" s="165"/>
    </row>
    <row r="29" spans="1:9" ht="16.5" customHeight="1" thickBot="1" x14ac:dyDescent="0.35">
      <c r="A29" s="166" t="s">
        <v>17</v>
      </c>
      <c r="B29" s="112" t="s">
        <v>1</v>
      </c>
      <c r="C29" s="129"/>
      <c r="D29" s="126"/>
      <c r="E29"/>
    </row>
    <row r="30" spans="1:9" ht="60" customHeight="1" x14ac:dyDescent="0.3">
      <c r="A30" s="167"/>
      <c r="B30" s="114" t="s">
        <v>2</v>
      </c>
      <c r="C30" s="175" t="s">
        <v>153</v>
      </c>
      <c r="D30" s="176"/>
      <c r="E30"/>
    </row>
    <row r="31" spans="1:9" thickBot="1" x14ac:dyDescent="0.35">
      <c r="A31" s="168" t="s">
        <v>35</v>
      </c>
      <c r="B31" s="169"/>
      <c r="C31" s="115" t="s">
        <v>115</v>
      </c>
      <c r="D31" s="115" t="s">
        <v>115</v>
      </c>
      <c r="E31"/>
    </row>
  </sheetData>
  <mergeCells count="28">
    <mergeCell ref="A4:A8"/>
    <mergeCell ref="C4:D4"/>
    <mergeCell ref="C6:D6"/>
    <mergeCell ref="C25:D25"/>
    <mergeCell ref="C28:D28"/>
    <mergeCell ref="A9:A13"/>
    <mergeCell ref="C9:D9"/>
    <mergeCell ref="C11:D11"/>
    <mergeCell ref="A14:A16"/>
    <mergeCell ref="C15:D15"/>
    <mergeCell ref="A17:A19"/>
    <mergeCell ref="C18:D18"/>
    <mergeCell ref="C21:D21"/>
    <mergeCell ref="A24:A26"/>
    <mergeCell ref="C24:D24"/>
    <mergeCell ref="A27:A28"/>
    <mergeCell ref="A1:D1"/>
    <mergeCell ref="A2:A3"/>
    <mergeCell ref="B2:B3"/>
    <mergeCell ref="C2:C3"/>
    <mergeCell ref="D2:D3"/>
    <mergeCell ref="E28:I28"/>
    <mergeCell ref="A29:A30"/>
    <mergeCell ref="A31:B31"/>
    <mergeCell ref="A20:A23"/>
    <mergeCell ref="B20:B21"/>
    <mergeCell ref="C22:D22"/>
    <mergeCell ref="C30:D30"/>
  </mergeCells>
  <phoneticPr fontId="2" type="noConversion"/>
  <pageMargins left="0.7" right="0.7" top="0.75" bottom="0.75" header="0.3" footer="0.3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ADF42-2DD9-49A2-9549-4437AB81ED8C}">
  <sheetPr>
    <pageSetUpPr fitToPage="1"/>
  </sheetPr>
  <dimension ref="A1:E30"/>
  <sheetViews>
    <sheetView tabSelected="1" topLeftCell="A22" zoomScaleNormal="100" zoomScaleSheetLayoutView="100" workbookViewId="0">
      <selection activeCell="D41" sqref="D41"/>
    </sheetView>
  </sheetViews>
  <sheetFormatPr defaultColWidth="8.625" defaultRowHeight="16.5" x14ac:dyDescent="0.3"/>
  <cols>
    <col min="1" max="1" width="11" style="121" customWidth="1"/>
    <col min="2" max="2" width="8.625" style="121"/>
    <col min="3" max="4" width="26.875" style="121" customWidth="1"/>
    <col min="5" max="5" width="26.875" style="191" customWidth="1"/>
    <col min="6" max="16384" width="8.625" style="73"/>
  </cols>
  <sheetData>
    <row r="1" spans="1:5" ht="26.25" customHeight="1" thickBot="1" x14ac:dyDescent="0.35">
      <c r="A1" s="152" t="s">
        <v>114</v>
      </c>
      <c r="B1" s="152"/>
      <c r="C1" s="152"/>
      <c r="D1" s="152"/>
      <c r="E1" s="152"/>
    </row>
    <row r="2" spans="1:5" x14ac:dyDescent="0.3">
      <c r="A2" s="153" t="s">
        <v>113</v>
      </c>
      <c r="B2" s="155" t="s">
        <v>112</v>
      </c>
      <c r="C2" s="153" t="s">
        <v>111</v>
      </c>
      <c r="D2" s="157"/>
      <c r="E2" s="158" t="s">
        <v>110</v>
      </c>
    </row>
    <row r="3" spans="1:5" ht="17.25" thickBot="1" x14ac:dyDescent="0.35">
      <c r="A3" s="154"/>
      <c r="B3" s="156"/>
      <c r="C3" s="122" t="s">
        <v>109</v>
      </c>
      <c r="D3" s="90" t="s">
        <v>108</v>
      </c>
      <c r="E3" s="159"/>
    </row>
    <row r="4" spans="1:5" ht="63" customHeight="1" x14ac:dyDescent="0.3">
      <c r="A4" s="149" t="s">
        <v>107</v>
      </c>
      <c r="B4" s="89" t="s">
        <v>71</v>
      </c>
      <c r="C4" s="88" t="s">
        <v>106</v>
      </c>
      <c r="D4" s="87" t="s">
        <v>105</v>
      </c>
      <c r="E4" s="86" t="s">
        <v>87</v>
      </c>
    </row>
    <row r="5" spans="1:5" ht="20.25" customHeight="1" x14ac:dyDescent="0.3">
      <c r="A5" s="150"/>
      <c r="B5" s="85" t="s">
        <v>95</v>
      </c>
      <c r="C5" s="119" t="s">
        <v>104</v>
      </c>
      <c r="D5" s="84" t="s">
        <v>103</v>
      </c>
      <c r="E5" s="102" t="s">
        <v>87</v>
      </c>
    </row>
    <row r="6" spans="1:5" ht="49.5" x14ac:dyDescent="0.3">
      <c r="A6" s="150"/>
      <c r="B6" s="78" t="s">
        <v>70</v>
      </c>
      <c r="C6" s="120" t="s">
        <v>102</v>
      </c>
      <c r="D6" s="83" t="s">
        <v>101</v>
      </c>
      <c r="E6" s="194" t="s">
        <v>160</v>
      </c>
    </row>
    <row r="7" spans="1:5" x14ac:dyDescent="0.3">
      <c r="A7" s="150"/>
      <c r="B7" s="78" t="s">
        <v>95</v>
      </c>
      <c r="C7" s="120" t="s">
        <v>79</v>
      </c>
      <c r="D7" s="83" t="s">
        <v>80</v>
      </c>
      <c r="E7" s="196" t="s">
        <v>159</v>
      </c>
    </row>
    <row r="8" spans="1:5" x14ac:dyDescent="0.3">
      <c r="A8" s="151"/>
      <c r="B8" s="82" t="s">
        <v>68</v>
      </c>
      <c r="C8" s="81" t="s">
        <v>100</v>
      </c>
      <c r="D8" s="80" t="s">
        <v>100</v>
      </c>
      <c r="E8" s="195" t="s">
        <v>158</v>
      </c>
    </row>
    <row r="9" spans="1:5" ht="32.25" customHeight="1" x14ac:dyDescent="0.3">
      <c r="A9" s="162" t="s">
        <v>99</v>
      </c>
      <c r="B9" s="78" t="s">
        <v>71</v>
      </c>
      <c r="C9" s="120" t="s">
        <v>98</v>
      </c>
      <c r="D9" s="78" t="s">
        <v>69</v>
      </c>
      <c r="E9" s="106" t="s">
        <v>87</v>
      </c>
    </row>
    <row r="10" spans="1:5" ht="15.75" customHeight="1" x14ac:dyDescent="0.3">
      <c r="A10" s="150"/>
      <c r="B10" s="85" t="s">
        <v>95</v>
      </c>
      <c r="C10" s="120" t="s">
        <v>79</v>
      </c>
      <c r="D10" s="84" t="s">
        <v>69</v>
      </c>
      <c r="E10" s="102" t="s">
        <v>87</v>
      </c>
    </row>
    <row r="11" spans="1:5" ht="76.5" customHeight="1" x14ac:dyDescent="0.3">
      <c r="A11" s="150"/>
      <c r="B11" s="78" t="s">
        <v>70</v>
      </c>
      <c r="C11" s="120" t="s">
        <v>97</v>
      </c>
      <c r="D11" s="83" t="s">
        <v>96</v>
      </c>
      <c r="E11" s="107" t="s">
        <v>127</v>
      </c>
    </row>
    <row r="12" spans="1:5" ht="19.5" customHeight="1" x14ac:dyDescent="0.3">
      <c r="A12" s="150"/>
      <c r="B12" s="78" t="s">
        <v>95</v>
      </c>
      <c r="C12" s="120" t="s">
        <v>80</v>
      </c>
      <c r="D12" s="83" t="s">
        <v>92</v>
      </c>
      <c r="E12" s="104" t="s">
        <v>94</v>
      </c>
    </row>
    <row r="13" spans="1:5" x14ac:dyDescent="0.3">
      <c r="A13" s="151"/>
      <c r="B13" s="82" t="s">
        <v>68</v>
      </c>
      <c r="C13" s="81" t="s">
        <v>93</v>
      </c>
      <c r="D13" s="80" t="s">
        <v>92</v>
      </c>
      <c r="E13" s="105" t="s">
        <v>94</v>
      </c>
    </row>
    <row r="14" spans="1:5" ht="20.25" customHeight="1" x14ac:dyDescent="0.3">
      <c r="A14" s="162" t="s">
        <v>91</v>
      </c>
      <c r="B14" s="78" t="s">
        <v>71</v>
      </c>
      <c r="C14" s="79" t="s">
        <v>69</v>
      </c>
      <c r="D14" s="78" t="s">
        <v>69</v>
      </c>
      <c r="E14" s="103" t="s">
        <v>87</v>
      </c>
    </row>
    <row r="15" spans="1:5" ht="88.5" customHeight="1" x14ac:dyDescent="0.3">
      <c r="A15" s="150"/>
      <c r="B15" s="78" t="s">
        <v>70</v>
      </c>
      <c r="C15" s="120" t="s">
        <v>90</v>
      </c>
      <c r="D15" s="83" t="s">
        <v>89</v>
      </c>
      <c r="E15" s="107" t="s">
        <v>128</v>
      </c>
    </row>
    <row r="16" spans="1:5" x14ac:dyDescent="0.3">
      <c r="A16" s="151"/>
      <c r="B16" s="82" t="s">
        <v>68</v>
      </c>
      <c r="C16" s="81" t="s">
        <v>80</v>
      </c>
      <c r="D16" s="80" t="s">
        <v>80</v>
      </c>
      <c r="E16" s="105" t="s">
        <v>129</v>
      </c>
    </row>
    <row r="17" spans="1:5" ht="20.25" customHeight="1" x14ac:dyDescent="0.3">
      <c r="A17" s="162" t="s">
        <v>88</v>
      </c>
      <c r="B17" s="78" t="s">
        <v>71</v>
      </c>
      <c r="C17" s="79" t="s">
        <v>69</v>
      </c>
      <c r="D17" s="78" t="s">
        <v>69</v>
      </c>
      <c r="E17" s="103" t="s">
        <v>87</v>
      </c>
    </row>
    <row r="18" spans="1:5" ht="88.5" customHeight="1" x14ac:dyDescent="0.3">
      <c r="A18" s="150"/>
      <c r="B18" s="78" t="s">
        <v>70</v>
      </c>
      <c r="C18" s="120" t="s">
        <v>86</v>
      </c>
      <c r="D18" s="83" t="s">
        <v>85</v>
      </c>
      <c r="E18" s="107" t="s">
        <v>130</v>
      </c>
    </row>
    <row r="19" spans="1:5" x14ac:dyDescent="0.3">
      <c r="A19" s="151"/>
      <c r="B19" s="82" t="s">
        <v>68</v>
      </c>
      <c r="C19" s="81" t="s">
        <v>80</v>
      </c>
      <c r="D19" s="80" t="s">
        <v>80</v>
      </c>
      <c r="E19" s="105" t="s">
        <v>131</v>
      </c>
    </row>
    <row r="20" spans="1:5" ht="20.25" customHeight="1" x14ac:dyDescent="0.3">
      <c r="A20" s="162" t="s">
        <v>84</v>
      </c>
      <c r="B20" s="78" t="s">
        <v>71</v>
      </c>
      <c r="C20" s="79" t="s">
        <v>69</v>
      </c>
      <c r="D20" s="78" t="s">
        <v>69</v>
      </c>
      <c r="E20" s="108" t="s">
        <v>69</v>
      </c>
    </row>
    <row r="21" spans="1:5" ht="88.5" customHeight="1" x14ac:dyDescent="0.3">
      <c r="A21" s="150"/>
      <c r="B21" s="78" t="s">
        <v>70</v>
      </c>
      <c r="C21" s="120" t="s">
        <v>83</v>
      </c>
      <c r="D21" s="83" t="s">
        <v>82</v>
      </c>
      <c r="E21" s="107" t="s">
        <v>81</v>
      </c>
    </row>
    <row r="22" spans="1:5" x14ac:dyDescent="0.3">
      <c r="A22" s="151"/>
      <c r="B22" s="82" t="s">
        <v>68</v>
      </c>
      <c r="C22" s="81" t="s">
        <v>80</v>
      </c>
      <c r="D22" s="80" t="s">
        <v>79</v>
      </c>
      <c r="E22" s="105" t="s">
        <v>129</v>
      </c>
    </row>
    <row r="23" spans="1:5" ht="21.75" customHeight="1" x14ac:dyDescent="0.3">
      <c r="A23" s="162" t="s">
        <v>78</v>
      </c>
      <c r="B23" s="78" t="s">
        <v>71</v>
      </c>
      <c r="C23" s="79" t="s">
        <v>69</v>
      </c>
      <c r="D23" s="78" t="s">
        <v>69</v>
      </c>
      <c r="E23" s="108" t="s">
        <v>69</v>
      </c>
    </row>
    <row r="24" spans="1:5" ht="62.25" customHeight="1" x14ac:dyDescent="0.3">
      <c r="A24" s="150"/>
      <c r="B24" s="78" t="s">
        <v>70</v>
      </c>
      <c r="C24" s="120" t="s">
        <v>77</v>
      </c>
      <c r="D24" s="83" t="s">
        <v>76</v>
      </c>
      <c r="E24" s="194" t="s">
        <v>157</v>
      </c>
    </row>
    <row r="25" spans="1:5" x14ac:dyDescent="0.3">
      <c r="A25" s="151"/>
      <c r="B25" s="82" t="s">
        <v>68</v>
      </c>
      <c r="C25" s="81" t="s">
        <v>75</v>
      </c>
      <c r="D25" s="80" t="s">
        <v>74</v>
      </c>
      <c r="E25" s="193" t="s">
        <v>132</v>
      </c>
    </row>
    <row r="26" spans="1:5" ht="31.5" customHeight="1" x14ac:dyDescent="0.3">
      <c r="A26" s="163" t="s">
        <v>73</v>
      </c>
      <c r="B26" s="78" t="s">
        <v>71</v>
      </c>
      <c r="C26" s="79" t="s">
        <v>69</v>
      </c>
      <c r="D26" s="78" t="s">
        <v>69</v>
      </c>
      <c r="E26" s="103"/>
    </row>
    <row r="27" spans="1:5" ht="43.5" customHeight="1" x14ac:dyDescent="0.3">
      <c r="A27" s="163"/>
      <c r="B27" s="78" t="s">
        <v>70</v>
      </c>
      <c r="C27" s="79" t="s">
        <v>69</v>
      </c>
      <c r="D27" s="78" t="s">
        <v>69</v>
      </c>
      <c r="E27" s="107" t="s">
        <v>156</v>
      </c>
    </row>
    <row r="28" spans="1:5" ht="29.25" customHeight="1" x14ac:dyDescent="0.3">
      <c r="A28" s="163" t="s">
        <v>72</v>
      </c>
      <c r="B28" s="78" t="s">
        <v>71</v>
      </c>
      <c r="C28" s="79" t="s">
        <v>69</v>
      </c>
      <c r="D28" s="78" t="s">
        <v>69</v>
      </c>
      <c r="E28" s="108" t="s">
        <v>69</v>
      </c>
    </row>
    <row r="29" spans="1:5" ht="29.25" customHeight="1" x14ac:dyDescent="0.3">
      <c r="A29" s="163"/>
      <c r="B29" s="76" t="s">
        <v>70</v>
      </c>
      <c r="C29" s="77" t="s">
        <v>69</v>
      </c>
      <c r="D29" s="76" t="s">
        <v>69</v>
      </c>
      <c r="E29" s="109"/>
    </row>
    <row r="30" spans="1:5" ht="17.25" thickBot="1" x14ac:dyDescent="0.35">
      <c r="A30" s="160" t="s">
        <v>68</v>
      </c>
      <c r="B30" s="161"/>
      <c r="C30" s="75" t="s">
        <v>67</v>
      </c>
      <c r="D30" s="74" t="s">
        <v>66</v>
      </c>
      <c r="E30" s="192" t="s">
        <v>155</v>
      </c>
    </row>
  </sheetData>
  <mergeCells count="14">
    <mergeCell ref="A4:A8"/>
    <mergeCell ref="A1:E1"/>
    <mergeCell ref="A2:A3"/>
    <mergeCell ref="B2:B3"/>
    <mergeCell ref="C2:D2"/>
    <mergeCell ref="E2:E3"/>
    <mergeCell ref="A30:B30"/>
    <mergeCell ref="A9:A13"/>
    <mergeCell ref="A14:A16"/>
    <mergeCell ref="A17:A19"/>
    <mergeCell ref="A20:A22"/>
    <mergeCell ref="A23:A25"/>
    <mergeCell ref="A28:A29"/>
    <mergeCell ref="A26:A27"/>
  </mergeCells>
  <phoneticPr fontId="2" type="noConversion"/>
  <pageMargins left="0.69986110925674438" right="0.69986110925674438" top="0.75" bottom="0.75" header="0.30000001192092896" footer="0.30000001192092896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컴퓨터정보공학부</vt:lpstr>
      <vt:lpstr>소프트웨어</vt:lpstr>
      <vt:lpstr>로봇</vt:lpstr>
      <vt:lpstr>정보융합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KW</cp:lastModifiedBy>
  <cp:lastPrinted>2025-06-13T07:04:45Z</cp:lastPrinted>
  <dcterms:created xsi:type="dcterms:W3CDTF">2022-05-09T01:11:07Z</dcterms:created>
  <dcterms:modified xsi:type="dcterms:W3CDTF">2025-07-01T04:21:36Z</dcterms:modified>
</cp:coreProperties>
</file>